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0" windowWidth="19320" windowHeight="12420" tabRatio="682" firstSheet="2" activeTab="2"/>
  </bookViews>
  <sheets>
    <sheet name="Таблица НМЦ" sheetId="2" state="hidden" r:id="rId1"/>
    <sheet name="по аналогам" sheetId="5" state="hidden" r:id="rId2"/>
    <sheet name="сп" sheetId="20" r:id="rId3"/>
  </sheets>
  <definedNames>
    <definedName name="_xlnm._FilterDatabase" localSheetId="2" hidden="1">сп!$A$5:$AD$80</definedName>
    <definedName name="_xlnm.Print_Area" localSheetId="1">'по аналогам'!$A$1:$J$21</definedName>
    <definedName name="_xlnm.Print_Area" localSheetId="2">сп!$A$1:$AA$90</definedName>
    <definedName name="_xlnm.Print_Area" localSheetId="0">'Таблица НМЦ'!$B$1:$J$51</definedName>
  </definedNames>
  <calcPr calcId="125725"/>
</workbook>
</file>

<file path=xl/calcChain.xml><?xml version="1.0" encoding="utf-8"?>
<calcChain xmlns="http://schemas.openxmlformats.org/spreadsheetml/2006/main">
  <c r="AB80" i="20"/>
  <c r="R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U8"/>
  <c r="V8"/>
  <c r="U12"/>
  <c r="V12"/>
  <c r="U16"/>
  <c r="V16"/>
  <c r="U20"/>
  <c r="V20"/>
  <c r="U24"/>
  <c r="V24"/>
  <c r="U27"/>
  <c r="V27"/>
  <c r="U32"/>
  <c r="V32"/>
  <c r="T6"/>
  <c r="U9"/>
  <c r="V9"/>
  <c r="U10"/>
  <c r="V10"/>
  <c r="U13"/>
  <c r="V13"/>
  <c r="U14"/>
  <c r="V14"/>
  <c r="U17"/>
  <c r="V17"/>
  <c r="U18"/>
  <c r="V18"/>
  <c r="U21"/>
  <c r="V21"/>
  <c r="U22"/>
  <c r="V22"/>
  <c r="U25"/>
  <c r="V25"/>
  <c r="U26"/>
  <c r="V26"/>
  <c r="U29"/>
  <c r="V29"/>
  <c r="U30"/>
  <c r="V30"/>
  <c r="U33"/>
  <c r="V33"/>
  <c r="U34"/>
  <c r="V34"/>
  <c r="U37"/>
  <c r="V37"/>
  <c r="U38"/>
  <c r="V38"/>
  <c r="U41"/>
  <c r="V41"/>
  <c r="U42"/>
  <c r="V42"/>
  <c r="U45"/>
  <c r="V45"/>
  <c r="U46"/>
  <c r="V46"/>
  <c r="U49"/>
  <c r="V49"/>
  <c r="U50"/>
  <c r="V50"/>
  <c r="U53"/>
  <c r="V53"/>
  <c r="U54"/>
  <c r="V54"/>
  <c r="U57"/>
  <c r="V57"/>
  <c r="U58"/>
  <c r="V58"/>
  <c r="U61"/>
  <c r="V61"/>
  <c r="U62"/>
  <c r="V62"/>
  <c r="U65"/>
  <c r="V65"/>
  <c r="U66"/>
  <c r="V66"/>
  <c r="U69"/>
  <c r="V69"/>
  <c r="U70"/>
  <c r="V70"/>
  <c r="U73"/>
  <c r="V73"/>
  <c r="U74"/>
  <c r="V74"/>
  <c r="U77"/>
  <c r="V77"/>
  <c r="U78"/>
  <c r="V78"/>
  <c r="U7"/>
  <c r="V7"/>
  <c r="U11"/>
  <c r="V11"/>
  <c r="U15"/>
  <c r="V15"/>
  <c r="U19"/>
  <c r="V19"/>
  <c r="U23"/>
  <c r="V23"/>
  <c r="U28"/>
  <c r="V28"/>
  <c r="U31"/>
  <c r="V31"/>
  <c r="U35"/>
  <c r="V35"/>
  <c r="U36"/>
  <c r="V36"/>
  <c r="U39"/>
  <c r="V39"/>
  <c r="U40"/>
  <c r="V40"/>
  <c r="U43"/>
  <c r="V43"/>
  <c r="U44"/>
  <c r="V44"/>
  <c r="U47"/>
  <c r="V47"/>
  <c r="U48"/>
  <c r="V48"/>
  <c r="U51"/>
  <c r="V51"/>
  <c r="U52"/>
  <c r="V52"/>
  <c r="U55"/>
  <c r="V55"/>
  <c r="U56"/>
  <c r="V56"/>
  <c r="U59"/>
  <c r="V59"/>
  <c r="U60"/>
  <c r="V60"/>
  <c r="U63"/>
  <c r="V63"/>
  <c r="U64"/>
  <c r="V64"/>
  <c r="U67"/>
  <c r="V67"/>
  <c r="U68"/>
  <c r="V68"/>
  <c r="U71"/>
  <c r="V71"/>
  <c r="U72"/>
  <c r="V72"/>
  <c r="U75"/>
  <c r="V75"/>
  <c r="U76"/>
  <c r="V76"/>
  <c r="U79"/>
  <c r="V79"/>
  <c r="T80"/>
  <c r="U6"/>
  <c r="U80"/>
  <c r="V6"/>
  <c r="V80"/>
</calcChain>
</file>

<file path=xl/sharedStrings.xml><?xml version="1.0" encoding="utf-8"?>
<sst xmlns="http://schemas.openxmlformats.org/spreadsheetml/2006/main" count="1531" uniqueCount="319">
  <si>
    <t>Подпись</t>
  </si>
  <si>
    <t>№ п/п</t>
  </si>
  <si>
    <t>Производители (поставщики)</t>
  </si>
  <si>
    <t>Официальное наименование производителя (поставщика)</t>
  </si>
  <si>
    <t xml:space="preserve"> Официальное наименование производителя (поставщика)</t>
  </si>
  <si>
    <t>Адрес производителя (поставщика)</t>
  </si>
  <si>
    <t>Контактные телефоны производителя (поставщика)</t>
  </si>
  <si>
    <t>…</t>
  </si>
  <si>
    <t>n</t>
  </si>
  <si>
    <t>Наименование товара</t>
  </si>
  <si>
    <t>Модель/Изготовитель</t>
  </si>
  <si>
    <t>Технические характеристики</t>
  </si>
  <si>
    <t>Класс безопасности</t>
  </si>
  <si>
    <t>Материал</t>
  </si>
  <si>
    <t>Срок поставки товара</t>
  </si>
  <si>
    <t>Условия платежей</t>
  </si>
  <si>
    <t>Единица измерения товара</t>
  </si>
  <si>
    <t>Количество</t>
  </si>
  <si>
    <t>Цена за единицу товара</t>
  </si>
  <si>
    <t>ИТОГО:</t>
  </si>
  <si>
    <t>…….</t>
  </si>
  <si>
    <t>N</t>
  </si>
  <si>
    <t>ИТОГО товары:</t>
  </si>
  <si>
    <t>ИТОГО с доставкой:</t>
  </si>
  <si>
    <r>
      <t xml:space="preserve">Таблица расчета начальной (максимальной) цены 
на поставку МТРиО без дополнительной комплектации и сопутствующих услуг, работ </t>
    </r>
    <r>
      <rPr>
        <b/>
        <sz val="14"/>
        <color indexed="30"/>
        <rFont val="Times New Roman"/>
        <family val="1"/>
        <charset val="204"/>
      </rPr>
      <t>*****</t>
    </r>
  </si>
  <si>
    <t>Лот № ___ИТ/__-014                                         Способ проведения закупки ______________</t>
  </si>
  <si>
    <t>руб. (тыс. руб.)</t>
  </si>
  <si>
    <r>
      <t>Категории</t>
    </r>
    <r>
      <rPr>
        <sz val="11"/>
        <color indexed="30"/>
        <rFont val="Times New Roman"/>
        <family val="1"/>
        <charset val="204"/>
      </rPr>
      <t>*****</t>
    </r>
  </si>
  <si>
    <r>
      <t>Средняя цена/ минимальная цена</t>
    </r>
    <r>
      <rPr>
        <sz val="11"/>
        <color indexed="30"/>
        <rFont val="Times New Roman"/>
        <family val="1"/>
        <charset val="204"/>
      </rPr>
      <t>**</t>
    </r>
  </si>
  <si>
    <r>
      <t>Начальная (максимальная) цена</t>
    </r>
    <r>
      <rPr>
        <sz val="11"/>
        <color indexed="30"/>
        <rFont val="Times New Roman"/>
        <family val="1"/>
        <charset val="204"/>
      </rPr>
      <t>***</t>
    </r>
  </si>
  <si>
    <r>
      <t>Стоимость доставки:</t>
    </r>
    <r>
      <rPr>
        <sz val="11"/>
        <color indexed="30"/>
        <rFont val="Times New Roman"/>
        <family val="1"/>
        <charset val="204"/>
      </rPr>
      <t xml:space="preserve"> ****</t>
    </r>
  </si>
  <si>
    <r>
      <t>Срок действия цены</t>
    </r>
    <r>
      <rPr>
        <sz val="11"/>
        <color indexed="10"/>
        <rFont val="Times New Roman"/>
        <family val="1"/>
        <charset val="204"/>
      </rPr>
      <t>*</t>
    </r>
    <r>
      <rPr>
        <sz val="11"/>
        <color indexed="8"/>
        <rFont val="Times New Roman"/>
        <family val="1"/>
        <charset val="204"/>
      </rPr>
      <t>:</t>
    </r>
  </si>
  <si>
    <r>
      <t>Дата сбора данных</t>
    </r>
    <r>
      <rPr>
        <sz val="11"/>
        <color indexed="10"/>
        <rFont val="Times New Roman"/>
        <family val="1"/>
        <charset val="204"/>
      </rPr>
      <t>*</t>
    </r>
    <r>
      <rPr>
        <sz val="11"/>
        <color indexed="8"/>
        <rFont val="Times New Roman"/>
        <family val="1"/>
        <charset val="204"/>
      </rPr>
      <t>:</t>
    </r>
  </si>
  <si>
    <t>** Средняя цена рассчитывается как сумма средних арифметических значений по каждой модели товара ценовых предложений производителей (поставщиков) либо как среднее арифметическое значение ценовых значений предложений производителей (поставщиков). В последнем случае средняя цена для каждой модели товара не рассчитывается. В случае заполнения таблицы при расчете НМЦ для закупки у единственного поставщика в колонке указываются минимальные цены производителей (поставщиков).</t>
  </si>
  <si>
    <t>*** Указывается значение начальной (максимальной) цены договора, которое равняется «средней цене», либо в случае, если значение начальной цены было изменено согласно п. 13 раздела 6 главы 3 Методики, указывается уменьшенное значение начальной (максимальной) цены договора.</t>
  </si>
  <si>
    <t>**** Если доставка товара не требуется строка «Стоимость доставки» не заполняется. Если в цену товара включена стоимость доставки, тогда это должно быть отражено в строке «Стоимость доставки».</t>
  </si>
  <si>
    <t xml:space="preserve">* Ячейки для обязательного заполнения. 
</t>
  </si>
  <si>
    <t>***** При необходимости, в зависимости от условий планируемой закупки, заказчик может вносить дополнительные реквизиты в форму таблицы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</si>
  <si>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r>
      <t xml:space="preserve">Вывод: </t>
    </r>
    <r>
      <rPr>
        <i/>
        <sz val="11"/>
        <color indexed="30"/>
        <rFont val="Times New Roman"/>
        <family val="1"/>
        <charset val="204"/>
      </rPr>
      <t xml:space="preserve"> ____ (указывается окончательная начальная (максимальная) цена договора и дается ее обоснование, если она отличается от «средней цены»)</t>
    </r>
  </si>
  <si>
    <t xml:space="preserve">Ф.И.О. должность исполнителя  </t>
  </si>
  <si>
    <t xml:space="preserve">Ф.И.О. должность руководителя </t>
  </si>
  <si>
    <t xml:space="preserve">Дата составления сводной таблицы </t>
  </si>
  <si>
    <t>Кол-во</t>
  </si>
  <si>
    <t>Наименование продукции</t>
  </si>
  <si>
    <t>Наименование источника информации, номер, дата*</t>
  </si>
  <si>
    <t>Официальное наименование, адрес и контактный телефон производителя (поставщика)</t>
  </si>
  <si>
    <t>Приведенная цена за единицу продукции с учетом корректирующей поправки, руб.</t>
  </si>
  <si>
    <t>Всего стоимость с учетом корректирующей поправки, руб.</t>
  </si>
  <si>
    <t>Итого:</t>
  </si>
  <si>
    <t>Ед.изм.</t>
  </si>
  <si>
    <t>Корректирующие поправки на комплектацию и условия поставки (пп. 1.1, 3 раздел 8 глава 3,)</t>
  </si>
  <si>
    <r>
      <t>Таблица расчета начальной (максимальной) цены на поставку МТРиО (по аналогам)</t>
    </r>
    <r>
      <rPr>
        <b/>
        <sz val="14"/>
        <color indexed="30"/>
        <rFont val="Times New Roman"/>
        <family val="1"/>
        <charset val="204"/>
      </rPr>
      <t>***</t>
    </r>
  </si>
  <si>
    <t>** В случае использования цены импортной продукции необходимо указать курс валюты на дату составления расчёта.</t>
  </si>
  <si>
    <t>***    При необходимости, в зависимости от условий планируемой закупки, заказчик может вносить дополнительные реквизиты в форму таблицы,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</si>
  <si>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t>* Указывается источник ценовых данных (данные маркетинговых исследований и анализа рынка на наличие ценовых предложений, договоры на аналогичную или схожую продукцию).</t>
  </si>
  <si>
    <r>
      <t xml:space="preserve">Вывод: </t>
    </r>
    <r>
      <rPr>
        <i/>
        <sz val="11"/>
        <color indexed="30"/>
        <rFont val="Calibri"/>
        <family val="2"/>
        <charset val="204"/>
      </rPr>
      <t>____ (указывается окончательная начальная (максимальная) цена договора либо, в случае, если значение начальной цены было изменено согласно п. 13 раздела 6 главы 3 Методики, дается обоснование уменьшения значения начальной (максимальной) цены договора).</t>
    </r>
  </si>
  <si>
    <r>
      <t>Цена за единицу продукции по источнику информации, руб.</t>
    </r>
    <r>
      <rPr>
        <sz val="11"/>
        <color indexed="30"/>
        <rFont val="Times New Roman"/>
        <family val="1"/>
        <charset val="204"/>
      </rPr>
      <t>**</t>
    </r>
  </si>
  <si>
    <t>-</t>
  </si>
  <si>
    <t>Наименование</t>
  </si>
  <si>
    <t>Примечание</t>
  </si>
  <si>
    <t>Идентификатор</t>
  </si>
  <si>
    <t>Маркировка арматуры</t>
  </si>
  <si>
    <t>Тип</t>
  </si>
  <si>
    <t>Класс и группа безопас-ности изделия по НП-68-05</t>
  </si>
  <si>
    <t>Оборудование/Материалы</t>
  </si>
  <si>
    <t>Мощность электро-двигателя, кВт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</si>
  <si>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</si>
  <si>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</si>
  <si>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</si>
  <si>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</si>
  <si>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</si>
  <si>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</si>
  <si>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</si>
  <si>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</si>
  <si>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</si>
  <si>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Сумма без НДС, руб.</t>
  </si>
  <si>
    <t>Сумма с НДС, руб.</t>
  </si>
  <si>
    <t>Объект проектирования</t>
  </si>
  <si>
    <t>Завод-изготовитель</t>
  </si>
  <si>
    <t>Срок поставки</t>
  </si>
  <si>
    <t>Разработчик РД</t>
  </si>
  <si>
    <t>Стоимость изделия в ценах 2000 года, руб.</t>
  </si>
  <si>
    <t>Масса,кг</t>
  </si>
  <si>
    <t>Цена за ед., без НДС, руб.</t>
  </si>
  <si>
    <t>Спецификация. Поставка дистанционных электроприводов систем TB, TE, TK, TY, TZ, TS  для сооружения энергоблока № 4 Ростовской АЭС.</t>
  </si>
  <si>
    <t>Сумма НДС, руб.</t>
  </si>
  <si>
    <t>2.ИСУП.3623102</t>
  </si>
  <si>
    <t>4TE10S02S</t>
  </si>
  <si>
    <t>Электропривод дистанционный</t>
  </si>
  <si>
    <t>по типу 2-ПБ-05 DC</t>
  </si>
  <si>
    <t>Оборудование</t>
  </si>
  <si>
    <t>1,7</t>
  </si>
  <si>
    <t>по типу ТУ3791-006-05749406-2000</t>
  </si>
  <si>
    <t>R4.00516.3.0.16 изм. 1</t>
  </si>
  <si>
    <t>R4.00516.1.0.13</t>
  </si>
  <si>
    <t>R4.00516.2.0.13</t>
  </si>
  <si>
    <t>Реакторное отделение.</t>
  </si>
  <si>
    <t>БКП 1/3</t>
  </si>
  <si>
    <t>2014-1551</t>
  </si>
  <si>
    <t>2.ИСУП.3623103</t>
  </si>
  <si>
    <t>4TE10S14S</t>
  </si>
  <si>
    <t>по типу 2-ПА-02 DC</t>
  </si>
  <si>
    <t>0,18</t>
  </si>
  <si>
    <t>2.ИСУП.3623120</t>
  </si>
  <si>
    <t>4TE10S09S</t>
  </si>
  <si>
    <t>2.ИСУП.3623121</t>
  </si>
  <si>
    <t>4TE00S04S</t>
  </si>
  <si>
    <t>по типу 2-ПА-34 DC</t>
  </si>
  <si>
    <t>2.ИСУП.3802713</t>
  </si>
  <si>
    <t>4TZ20S02S</t>
  </si>
  <si>
    <t>по типу 2-ПА-03-24DC-УХЛ3</t>
  </si>
  <si>
    <t>по типу ТУ 3791-006-05749406-2000</t>
  </si>
  <si>
    <t>R4.00573.3.1.16</t>
  </si>
  <si>
    <t>R4.00573.1.0.11</t>
  </si>
  <si>
    <t>R4.00573.8.1.11</t>
  </si>
  <si>
    <t>присоединение по СТ ЦКБА 062-2009;_x000D_
исполнение выходного вала - под кулачки _x000D_
кол-во оборотов вых. вала арматуры - 3,5;_x000D_
Мкр, необходимый для уплотнения - 59 Н*м</t>
  </si>
  <si>
    <t>БКП 1/1</t>
  </si>
  <si>
    <t>2.ИСУП.3802714</t>
  </si>
  <si>
    <t>4TZ00S05S</t>
  </si>
  <si>
    <t>по типу 2-ПА-35-24DC-УХЛ3</t>
  </si>
  <si>
    <t>присоединение по СТ ЦКБА 062-2009;_x000D_
исполнение выходного вала - под кулачки _x000D_
_x000D_
кол-во оборотов вых. вала арматуры - 4;_x000D_
Мкр, необходимый для уплотнения - 98 Н*м</t>
  </si>
  <si>
    <t>2.ИСУП.3802715</t>
  </si>
  <si>
    <t>4TZ20S01S</t>
  </si>
  <si>
    <t>по типу 2-ПБ-04-24DC-УХЛ3</t>
  </si>
  <si>
    <t>присоединение по СТ ЦКБА 062-2009;_x000D_
исполнение выходного вала - под кулачки _x000D_
_x000D_
кол-во оборотов вых. вала арматуры - 4;_x000D_
Мкр, необходимый для уплотнения - 103 Н*м</t>
  </si>
  <si>
    <t>2.ИСУП.3802716</t>
  </si>
  <si>
    <t>4TZ00S04S</t>
  </si>
  <si>
    <t>2.ИСУП.3802717</t>
  </si>
  <si>
    <t>4TZ21S01S</t>
  </si>
  <si>
    <t>присоединение по СТ ЦКБА 062-2009;_x000D_
исполнение выходного вала - под кулачки _x000D_
_x000D_
кол-во оборотов вых. вала арматуры - 3,5;_x000D_
Мкр, необходимый для уплотнения - 69 Н*м</t>
  </si>
  <si>
    <t>2.ИСУП.3803834</t>
  </si>
  <si>
    <t>4TB10S17S</t>
  </si>
  <si>
    <t>R4.00595.3.1.16</t>
  </si>
  <si>
    <t>R4.00595.1.0.11</t>
  </si>
  <si>
    <t>R4.00595.8.1.11</t>
  </si>
  <si>
    <t>присоединение по СТ ЦКБА 062-2009;_x000D_
исполнение выходного вала - под кулачки _x000D_
_x000D_
кол-во оборотов вых. вала арматуры - 3,5;_x000D_
Мкр, необходимый для уплотнения - 48 Н*м</t>
  </si>
  <si>
    <t>2.ИСУП.3803835</t>
  </si>
  <si>
    <t>4TB10S18S</t>
  </si>
  <si>
    <t>2.ИСУП.3803836</t>
  </si>
  <si>
    <t>4TB10S19S</t>
  </si>
  <si>
    <t>2.ИСУП.3803837</t>
  </si>
  <si>
    <t>4TB10S09S</t>
  </si>
  <si>
    <t>по типу 2-ПБ-05-24DC-УХЛ3</t>
  </si>
  <si>
    <t>присоединение по СТ ЦКБА 062-2009;_x000D_
исполнение выходного вала - под кулачки _x000D_
_x000D_
кол-во оборотов вых. вала арматуры - 8;_x000D_
Мкр, необходимый для уплотнения - 175 Н*м</t>
  </si>
  <si>
    <t>2.ИСУП.3803838</t>
  </si>
  <si>
    <t>4TB10S10S</t>
  </si>
  <si>
    <t>2.ИСУП.3806144</t>
  </si>
  <si>
    <t>4TB30S12S</t>
  </si>
  <si>
    <t>по типу 2-ПА-04-24DC-УХЛ3</t>
  </si>
  <si>
    <t>R4.00133.3.1.16 изм. 1</t>
  </si>
  <si>
    <t>R4.00133.1.0.11</t>
  </si>
  <si>
    <t>R4.00133.8.1.11</t>
  </si>
  <si>
    <t>присоединение по СТ ЦКБА 062-2009;_x000D_
исполнение выходного вала - под кулачки _x000D_
_x000D_
кол-во оборотов вых. вала арматуры - 6,5;_x000D_
Мкр, необходимый для уплотнения - 25 Н*м</t>
  </si>
  <si>
    <t>2.ИСУП.3806145</t>
  </si>
  <si>
    <t>4TB30S05S</t>
  </si>
  <si>
    <t>присоединение по СТ ЦКБА 062-2009;_x000D_
исполнение выходного вала - под кулачки _x000D_
_x000D_
кол-во оборотов вых. вала арматуры - 6,7;_x000D_
Мкр, необходимый для уплотнения - 122 Н*м</t>
  </si>
  <si>
    <t>2.ИСУП.3806146</t>
  </si>
  <si>
    <t>4TB30S04S</t>
  </si>
  <si>
    <t>2.ИСУП.3806147</t>
  </si>
  <si>
    <t>4TB30S02S</t>
  </si>
  <si>
    <t>присоединение по СТ ЦКБА 062-2009;_x000D_
исполнение выходного вала - под кулачки _x000D_
_x000D_
кол-во оборотов вых. вала арматуры - 8;_x000D_
Мкр, необходимый для уплотнения - 176 Н*м</t>
  </si>
  <si>
    <t>2.ИСУП.3806148</t>
  </si>
  <si>
    <t>4TB30S03S</t>
  </si>
  <si>
    <t>2.ИСУП.3811732</t>
  </si>
  <si>
    <t>4TS10S08S</t>
  </si>
  <si>
    <t>по типу 2-ПМ-23-24DC-УХЛ3</t>
  </si>
  <si>
    <t>0,025</t>
  </si>
  <si>
    <t>R4.00627.3.1.16</t>
  </si>
  <si>
    <t>R4.00627.1.0.11</t>
  </si>
  <si>
    <t>R4.00627.8.1.11</t>
  </si>
  <si>
    <t>присоединение по СТ ЦКБА 062-2009;_x000D_
исполнение выходного вала - под кулачки _x000D_
_x000D_
кол-во оборотов вых. вала арматуры - 6;_x000D_
Мкр, необходимый для уплотнения - 17 Н*м</t>
  </si>
  <si>
    <t>2.ИСУП.3811733</t>
  </si>
  <si>
    <t>4TS10S23S</t>
  </si>
  <si>
    <t>2.ИСУП.3811736</t>
  </si>
  <si>
    <t>4TS10S21S</t>
  </si>
  <si>
    <t>присоединение по СТ ЦКБА 062-2009;_x000D_
исполнение выходного вала - под кулачки _x000D_
_x000D_
кол-во оборотов вых. вала арматуры - 3,5;_x000D_
Мкр, необходимый для уплотнения - 26 Н*м</t>
  </si>
  <si>
    <t>2.ИСУП.3811737</t>
  </si>
  <si>
    <t>4TS12S01S</t>
  </si>
  <si>
    <t>2.ИСУП.3811738</t>
  </si>
  <si>
    <t>4TS11S01S</t>
  </si>
  <si>
    <t>2.ИСУП.3811739</t>
  </si>
  <si>
    <t>4TS13S01S</t>
  </si>
  <si>
    <t>2.ИСУП.3811740</t>
  </si>
  <si>
    <t>4TS10S03S</t>
  </si>
  <si>
    <t>присоединение по СТ ЦКБА 062-2009;_x000D_
исполнение выходного вала - под кулачки _x000D_
_x000D_
кол-во оборотов вых. вала арматуры - 4;_x000D_
Мкр, необходимый для уплотнения - 64 Н*м</t>
  </si>
  <si>
    <t>2.ИСУП.3811741</t>
  </si>
  <si>
    <t>4TS10S02S</t>
  </si>
  <si>
    <t>присоединение по СТ ЦКБА 062-2009;_x000D_
исполнение выходного вала - под кулачки _x000D_
_x000D_
кол-во оборотов вых. вала арматуры - 4;_x000D_
Мкр, необходимый для уплотнения - 157 Н*м</t>
  </si>
  <si>
    <t>2.ИСУП.3811742</t>
  </si>
  <si>
    <t>4TS15S01S</t>
  </si>
  <si>
    <t>2.ИСУП.3811743</t>
  </si>
  <si>
    <t>4TS14S01S</t>
  </si>
  <si>
    <t>2.ИСУП.3811996</t>
  </si>
  <si>
    <t>4TB10S21S</t>
  </si>
  <si>
    <t>по типу 2-ПМ-22-24DC-УХЛ3</t>
  </si>
  <si>
    <t>R4.00639.3.1.16</t>
  </si>
  <si>
    <t>R4.00639.1.0.11</t>
  </si>
  <si>
    <t>R4.00639.8.1.11</t>
  </si>
  <si>
    <t>присоединение по СТ ЦКБА 062-2009;_x000D_
исполнение выходного вала - под кулачки _x000D_
_x000D_
кол-во оборотов вых. вала арматуры - 3,8;_x000D_
Мкр, необходимый для уплотнения - 22 Н*м</t>
  </si>
  <si>
    <t>2.ИСУП.3811997</t>
  </si>
  <si>
    <t>4TB10S20S</t>
  </si>
  <si>
    <t>2.ИСУП.3811998</t>
  </si>
  <si>
    <t>4TB10S07S</t>
  </si>
  <si>
    <t>2.ИСУП.3811999</t>
  </si>
  <si>
    <t>4TB10S04S</t>
  </si>
  <si>
    <t>присоединение по СТ ЦКБА 062-2009;_x000D_
исполнение выходного вала - под кулачки _x000D_
_x000D_
кол-во оборотов вых. вала арматуры - 6,5;_x000D_
Мкр, необходимый для уплотнения - 26 Н*м</t>
  </si>
  <si>
    <t>2.ИСУП.3812000</t>
  </si>
  <si>
    <t>4TB10S05S</t>
  </si>
  <si>
    <t>2.ИСУП.3812001</t>
  </si>
  <si>
    <t>4TB10S03S</t>
  </si>
  <si>
    <t>2.ИСУП.3812002</t>
  </si>
  <si>
    <t>4TB10S02S</t>
  </si>
  <si>
    <t>2.ИСУП.3812003</t>
  </si>
  <si>
    <t>4TB10S01S</t>
  </si>
  <si>
    <t>2.ИСУП.3874239</t>
  </si>
  <si>
    <t xml:space="preserve">4TY22S02S  </t>
  </si>
  <si>
    <t>R4.00128.3.1.16 изм. 1</t>
  </si>
  <si>
    <t>R4.00128.1.0.11</t>
  </si>
  <si>
    <t>R4.00128.8.1.11</t>
  </si>
  <si>
    <t>присоединение по СТ ЦКБА 062-2009;_x000D_
исполнение выходного вала - под кулачки _x000D_
_x000D_
кол-во оборотов вых. вала арматуры - 3,5;_x000D_
Мкр, необходимый для уплотнения - 56 Н*м</t>
  </si>
  <si>
    <t>2.ИСУП.3874240</t>
  </si>
  <si>
    <t xml:space="preserve">4TY23S02S  </t>
  </si>
  <si>
    <t>2.ИСУП.3874241</t>
  </si>
  <si>
    <t xml:space="preserve">4TY21S02S  </t>
  </si>
  <si>
    <t>2.ИСУП.3874242</t>
  </si>
  <si>
    <t xml:space="preserve">4TY23S05S  </t>
  </si>
  <si>
    <t>присоединение по СТ ЦКБА 062-2009;_x000D_
исполнение выходного вала - под кулачки _x000D_
_x000D_
кол-во оборотов вых. вала арматуры - 6,5;_x000D_
Мкр, необходимый для уплотнения - 28 Н*м</t>
  </si>
  <si>
    <t>2.ИСУП.3874243</t>
  </si>
  <si>
    <t xml:space="preserve">4TY22S05S  </t>
  </si>
  <si>
    <t>2.ИСУП.3874244</t>
  </si>
  <si>
    <t xml:space="preserve">4TY21S05S  </t>
  </si>
  <si>
    <t>2.ИСУП.5035825</t>
  </si>
  <si>
    <t>4TS21S02S</t>
  </si>
  <si>
    <t>по типу по типу ТУ 3791-006-05749406-2000</t>
  </si>
  <si>
    <t>R4.00583.3.0.16</t>
  </si>
  <si>
    <t>R4.00583.1.0.11</t>
  </si>
  <si>
    <t>R4.00583.8.0.11изм.1</t>
  </si>
  <si>
    <t>присоединение по СТ ЦКБА 062-2009;_x000D_
исполнение выходного вала - под кулачки _x000D_
_x000D_
кол-во оборотов вых. вала арматуры - 6,5;_x000D_
Мкр, необходимый для уплотнения - 24 Н*м</t>
  </si>
  <si>
    <t>2.ИСУП.5035826</t>
  </si>
  <si>
    <t>4TS22S01S</t>
  </si>
  <si>
    <t>2.ИСУП.5035827</t>
  </si>
  <si>
    <t>4TS21S01S</t>
  </si>
  <si>
    <t>2.ИСУП.5035828</t>
  </si>
  <si>
    <t>4TS23S02S</t>
  </si>
  <si>
    <t>2.ИСУП.5035829</t>
  </si>
  <si>
    <t>4TS22S02S</t>
  </si>
  <si>
    <t>2.ИСУП.5035830</t>
  </si>
  <si>
    <t>4TS23S01S</t>
  </si>
  <si>
    <t>2.ИСУП.5744713</t>
  </si>
  <si>
    <t>4TE20S02S</t>
  </si>
  <si>
    <t>2.ИСУП.5744714</t>
  </si>
  <si>
    <t>4TE00S01S</t>
  </si>
  <si>
    <t>2.ИСУП.5744715</t>
  </si>
  <si>
    <t>4TE20S14S</t>
  </si>
  <si>
    <t>2.ИСУП.5744737</t>
  </si>
  <si>
    <t>4TE10S08S</t>
  </si>
  <si>
    <t>2.ИСУП.5744738</t>
  </si>
  <si>
    <t>4TE10S07S</t>
  </si>
  <si>
    <t>2.ИСУП.5744739</t>
  </si>
  <si>
    <t>4TE10S06S</t>
  </si>
  <si>
    <t>2.ИСУП.5744740</t>
  </si>
  <si>
    <t>4TE10S05S</t>
  </si>
  <si>
    <t>2.ИСУП.5744741</t>
  </si>
  <si>
    <t>4TE10S04S</t>
  </si>
  <si>
    <t>2.ИСУП.5744742</t>
  </si>
  <si>
    <t>4TE20S09S</t>
  </si>
  <si>
    <t>2.ИСУП.5744743</t>
  </si>
  <si>
    <t>4TE20S08S</t>
  </si>
  <si>
    <t>2.ИСУП.5744744</t>
  </si>
  <si>
    <t>4TE20S07S</t>
  </si>
  <si>
    <t>2.ИСУП.5744745</t>
  </si>
  <si>
    <t>4TE20S06S</t>
  </si>
  <si>
    <t>2.ИСУП.5744746</t>
  </si>
  <si>
    <t>4TE20S05S</t>
  </si>
  <si>
    <t>2.ИСУП.5744747</t>
  </si>
  <si>
    <t>4TE20S04S</t>
  </si>
  <si>
    <t>2.ИСУП.5744748</t>
  </si>
  <si>
    <t>4TE20S03S</t>
  </si>
  <si>
    <t>2.ИСУП.5744749</t>
  </si>
  <si>
    <t>4TE20S10S</t>
  </si>
  <si>
    <t>2.ИСУП.5744750</t>
  </si>
  <si>
    <t>4TE10S03S</t>
  </si>
  <si>
    <t>2.ИСУП.5744751</t>
  </si>
  <si>
    <t>4TE10S10S</t>
  </si>
  <si>
    <t>2.ИСУП.5747891</t>
  </si>
  <si>
    <t>4TE21S11S</t>
  </si>
  <si>
    <t>по типу ТУ 3791-006-057494406-2000</t>
  </si>
  <si>
    <t>R4.00517.3.0.16</t>
  </si>
  <si>
    <t>R4.00517.1.0.13</t>
  </si>
  <si>
    <t>R4.00517.8.0.13</t>
  </si>
  <si>
    <t>2.ИСУП.5747892</t>
  </si>
  <si>
    <t>4TE21S04S</t>
  </si>
  <si>
    <t>2.ИСУП.5747905</t>
  </si>
  <si>
    <t>4TE11S11S</t>
  </si>
  <si>
    <t>2.ИСУП.5747938</t>
  </si>
  <si>
    <t>4TE11S04S</t>
  </si>
  <si>
    <t>2.ИСУП.5792575</t>
  </si>
  <si>
    <t>4TK21S05S</t>
  </si>
  <si>
    <t>по типу 2-ПВ-03-24DC-УХЛ3</t>
  </si>
  <si>
    <t>3,2</t>
  </si>
  <si>
    <t>Смета не выпущена</t>
  </si>
  <si>
    <t>R4.02530.4.0.11</t>
  </si>
  <si>
    <t>R4.02530.8.0.11</t>
  </si>
  <si>
    <t>присоединение по СТ ЦКБА 062-2009;_x000D_
исполнение выходного вала - под кулачки _x000D_
кол-во оборотов вых. вала арматуры - 3,1;_x000D_
Мкр, необходимый для уплотнения - 375 Н*м</t>
  </si>
  <si>
    <t>2.ИСУП.5792576</t>
  </si>
  <si>
    <t>4TK22S05S</t>
  </si>
  <si>
    <t>2.ИСУП.5792577</t>
  </si>
  <si>
    <t>4TK23S05S</t>
  </si>
  <si>
    <t>От Поставщика:</t>
  </si>
  <si>
    <t>м.п.</t>
  </si>
  <si>
    <t>Приложение № 1 к Договору №_____________________от "___" _____________201   года</t>
  </si>
  <si>
    <t>присоединение по СТ ЦКБА 062-2009;_x000D_
исполнение выходного вала - под кулачки _x000D_
кол-во оборотов вых. вала арматуры до полного открытия - 4,5;_x000D_
Мкр, необходимый для уплотнения в состоянии закрытия - 243 Н*м, в состоянии открытия - 195 Н*м</t>
  </si>
  <si>
    <t>присоединение по СТ ЦКБА 062-2009;_x000D_
исполнение выходного вала - под кулачки _x000D_
кол-во оборотов вых. вала арматуры до полного открытия - 3,5;_x000D_
Мкр, необходимый для уплотнения в состоянии закрытия - 22,1 Н*м, в состоянии открытия - 25,2 Н*м</t>
  </si>
  <si>
    <t>присоединение по СТ ЦКБА 062-2009;_x000D_
исполнение выходного вала - под кулачки _x000D_
кол-во оборотов вых. вала арматуры до полного открытия - 4;_x000D_
Мкр, необходимый для уплотнения в состоянии закрытия - 137 Н*м, в состоянии открытия - 105 Н*м</t>
  </si>
  <si>
    <t>присоединение по СТ ЦКБА 062-2009;_x000D_
исполнение выходного вала - под кулачки _x000D_
кол-во оборотов вых. вала арматуры до полного открытия - 3,5;_x000D_
Мкр, необходимый для уплотнения в состоянии закрытия - 37,8 Н*м, в состоянии открытия - 25,5 Н*м</t>
  </si>
  <si>
    <t>ПОДПИСИ СТОРОН</t>
  </si>
  <si>
    <t>От Покупателя:</t>
  </si>
  <si>
    <t>________________ /______________/</t>
  </si>
  <si>
    <t>________________ /_______________/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</si>
</sst>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0.000"/>
  </numFmts>
  <fonts count="5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30"/>
      <name val="Times New Roman"/>
      <family val="1"/>
      <charset val="204"/>
    </font>
    <font>
      <i/>
      <sz val="11"/>
      <color indexed="30"/>
      <name val="Times New Roman"/>
      <family val="1"/>
      <charset val="204"/>
    </font>
    <font>
      <sz val="11"/>
      <color indexed="3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1"/>
      <color indexed="3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b/>
      <sz val="2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89">
    <xf numFmtId="0" fontId="0" fillId="0" borderId="0"/>
    <xf numFmtId="0" fontId="15" fillId="2" borderId="0" applyNumberFormat="0" applyBorder="0" applyAlignment="0" applyProtection="0"/>
    <xf numFmtId="0" fontId="41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41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41" fillId="2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41" fillId="2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41" fillId="2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41" fillId="2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41" fillId="2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41" fillId="2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41" fillId="2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1" fillId="2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41" fillId="2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41" fillId="2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41" fillId="3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41" fillId="3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41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41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41" fillId="3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41" fillId="3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41" fillId="3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41" fillId="3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41" fillId="34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41" fillId="34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41" fillId="3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1" fillId="3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3" fillId="0" borderId="0" applyNumberFormat="0" applyFill="0" applyBorder="0">
      <protection locked="0"/>
    </xf>
    <xf numFmtId="0" fontId="16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45" fillId="49" borderId="17" applyNumberFormat="0" applyAlignment="0" applyProtection="0"/>
    <xf numFmtId="0" fontId="45" fillId="49" borderId="17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3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50" fillId="50" borderId="23" applyNumberFormat="0" applyAlignment="0" applyProtection="0"/>
    <xf numFmtId="0" fontId="50" fillId="50" borderId="23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3" fillId="0" borderId="0"/>
    <xf numFmtId="0" fontId="41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53" fillId="0" borderId="0"/>
    <xf numFmtId="0" fontId="41" fillId="0" borderId="0"/>
    <xf numFmtId="0" fontId="11" fillId="0" borderId="0"/>
    <xf numFmtId="0" fontId="41" fillId="0" borderId="0"/>
    <xf numFmtId="0" fontId="13" fillId="0" borderId="0"/>
    <xf numFmtId="0" fontId="11" fillId="0" borderId="0"/>
    <xf numFmtId="0" fontId="11" fillId="0" borderId="0"/>
    <xf numFmtId="0" fontId="41" fillId="0" borderId="0"/>
    <xf numFmtId="0" fontId="15" fillId="0" borderId="0"/>
    <xf numFmtId="0" fontId="15" fillId="0" borderId="0"/>
    <xf numFmtId="0" fontId="11" fillId="0" borderId="0"/>
    <xf numFmtId="0" fontId="13" fillId="0" borderId="0"/>
    <xf numFmtId="0" fontId="13" fillId="0" borderId="0"/>
    <xf numFmtId="0" fontId="15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41" fillId="0" borderId="0"/>
    <xf numFmtId="0" fontId="15" fillId="0" borderId="0"/>
    <xf numFmtId="0" fontId="13" fillId="0" borderId="0"/>
    <xf numFmtId="0" fontId="41" fillId="0" borderId="0"/>
    <xf numFmtId="0" fontId="13" fillId="0" borderId="0"/>
    <xf numFmtId="0" fontId="13" fillId="0" borderId="0"/>
    <xf numFmtId="0" fontId="11" fillId="0" borderId="0"/>
    <xf numFmtId="0" fontId="27" fillId="3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5" fillId="53" borderId="24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0" fillId="53" borderId="24" applyNumberFormat="0" applyFont="0" applyAlignment="0" applyProtection="0"/>
    <xf numFmtId="0" fontId="15" fillId="53" borderId="24" applyNumberFormat="0" applyFont="0" applyAlignment="0" applyProtection="0"/>
    <xf numFmtId="0" fontId="15" fillId="53" borderId="24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9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4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1" xfId="0" applyFont="1" applyBorder="1" applyAlignment="1"/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textRotation="90" wrapText="1"/>
    </xf>
    <xf numFmtId="49" fontId="37" fillId="0" borderId="10" xfId="0" applyNumberFormat="1" applyFont="1" applyFill="1" applyBorder="1" applyAlignment="1">
      <alignment horizontal="center" vertical="center" textRotation="90" wrapText="1"/>
    </xf>
    <xf numFmtId="2" fontId="37" fillId="0" borderId="10" xfId="0" applyNumberFormat="1" applyFont="1" applyFill="1" applyBorder="1" applyAlignment="1">
      <alignment horizontal="center" vertical="center" textRotation="90" wrapText="1"/>
    </xf>
    <xf numFmtId="0" fontId="37" fillId="0" borderId="13" xfId="0" applyFont="1" applyFill="1" applyBorder="1" applyAlignment="1">
      <alignment horizontal="center" vertical="center" textRotation="90" wrapText="1"/>
    </xf>
    <xf numFmtId="0" fontId="37" fillId="0" borderId="14" xfId="0" applyFont="1" applyFill="1" applyBorder="1" applyAlignment="1">
      <alignment horizontal="center" vertical="center" textRotation="90" wrapText="1"/>
    </xf>
    <xf numFmtId="49" fontId="37" fillId="0" borderId="10" xfId="308" applyNumberFormat="1" applyFont="1" applyFill="1" applyBorder="1" applyAlignment="1">
      <alignment horizontal="center" vertical="center" textRotation="90" wrapText="1"/>
    </xf>
    <xf numFmtId="0" fontId="37" fillId="0" borderId="10" xfId="0" applyNumberFormat="1" applyFont="1" applyFill="1" applyBorder="1" applyAlignment="1">
      <alignment horizontal="center" vertical="center" textRotation="90" wrapText="1"/>
    </xf>
    <xf numFmtId="164" fontId="37" fillId="0" borderId="10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49" fontId="37" fillId="0" borderId="12" xfId="0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vertical="center"/>
    </xf>
    <xf numFmtId="2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35" fillId="0" borderId="0" xfId="367" applyFont="1" applyFill="1" applyAlignment="1"/>
    <xf numFmtId="0" fontId="14" fillId="0" borderId="0" xfId="367" applyFont="1" applyFill="1" applyBorder="1"/>
    <xf numFmtId="0" fontId="0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39" fillId="0" borderId="0" xfId="367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49" fontId="14" fillId="0" borderId="0" xfId="367" applyNumberFormat="1" applyFont="1" applyFill="1" applyBorder="1" applyAlignment="1">
      <alignment horizontal="center" vertical="center" wrapText="1"/>
    </xf>
    <xf numFmtId="0" fontId="14" fillId="0" borderId="0" xfId="367" applyFont="1" applyFill="1" applyBorder="1" applyAlignment="1">
      <alignment horizontal="center" vertical="center" wrapText="1"/>
    </xf>
    <xf numFmtId="0" fontId="14" fillId="0" borderId="0" xfId="367" applyFont="1" applyFill="1"/>
    <xf numFmtId="0" fontId="38" fillId="0" borderId="0" xfId="367" applyFont="1" applyFill="1" applyAlignment="1">
      <alignment horizontal="center"/>
    </xf>
    <xf numFmtId="0" fontId="14" fillId="0" borderId="0" xfId="367" applyFont="1" applyFill="1" applyAlignment="1"/>
    <xf numFmtId="0" fontId="0" fillId="0" borderId="0" xfId="0" applyFont="1" applyFill="1"/>
    <xf numFmtId="0" fontId="11" fillId="0" borderId="0" xfId="0" applyFont="1" applyFill="1"/>
    <xf numFmtId="165" fontId="11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40" fillId="0" borderId="0" xfId="0" applyNumberFormat="1" applyFont="1" applyFill="1" applyAlignment="1">
      <alignment horizontal="center" vertical="center"/>
    </xf>
  </cellXfs>
  <cellStyles count="389">
    <cellStyle name="20% - Акцент1 2" xfId="1"/>
    <cellStyle name="20% - Акцент1 2 2" xfId="2"/>
    <cellStyle name="20% - Акцент1 2 3" xfId="3"/>
    <cellStyle name="20% - Акцент1 2_Лист1" xfId="4"/>
    <cellStyle name="20% - Акцент1 3" xfId="5"/>
    <cellStyle name="20% - Акцент1 4" xfId="6"/>
    <cellStyle name="20% - Акцент1 4 2" xfId="7"/>
    <cellStyle name="20% - Акцент1 5" xfId="8"/>
    <cellStyle name="20% - Акцент1 6" xfId="9"/>
    <cellStyle name="20% - Акцент1 7" xfId="10"/>
    <cellStyle name="20% - Акцент2 2" xfId="11"/>
    <cellStyle name="20% - Акцент2 2 2" xfId="12"/>
    <cellStyle name="20% - Акцент2 2 3" xfId="13"/>
    <cellStyle name="20% - Акцент2 2_Лист1" xfId="14"/>
    <cellStyle name="20% - Акцент2 3" xfId="15"/>
    <cellStyle name="20% - Акцент2 4" xfId="16"/>
    <cellStyle name="20% - Акцент2 4 2" xfId="17"/>
    <cellStyle name="20% - Акцент2 5" xfId="18"/>
    <cellStyle name="20% - Акцент2 6" xfId="19"/>
    <cellStyle name="20% - Акцент2 7" xfId="20"/>
    <cellStyle name="20% - Акцент3 2" xfId="21"/>
    <cellStyle name="20% - Акцент3 2 2" xfId="22"/>
    <cellStyle name="20% - Акцент3 2 3" xfId="23"/>
    <cellStyle name="20% - Акцент3 2_Лист1" xfId="24"/>
    <cellStyle name="20% - Акцент3 3" xfId="25"/>
    <cellStyle name="20% - Акцент3 4" xfId="26"/>
    <cellStyle name="20% - Акцент3 4 2" xfId="27"/>
    <cellStyle name="20% - Акцент3 5" xfId="28"/>
    <cellStyle name="20% - Акцент3 6" xfId="29"/>
    <cellStyle name="20% - Акцент3 7" xfId="30"/>
    <cellStyle name="20% - Акцент4 2" xfId="31"/>
    <cellStyle name="20% - Акцент4 2 2" xfId="32"/>
    <cellStyle name="20% - Акцент4 2 3" xfId="33"/>
    <cellStyle name="20% - Акцент4 2_Лист1" xfId="34"/>
    <cellStyle name="20% - Акцент4 3" xfId="35"/>
    <cellStyle name="20% - Акцент4 4" xfId="36"/>
    <cellStyle name="20% - Акцент4 4 2" xfId="37"/>
    <cellStyle name="20% - Акцент4 5" xfId="38"/>
    <cellStyle name="20% - Акцент4 6" xfId="39"/>
    <cellStyle name="20% - Акцент4 7" xfId="40"/>
    <cellStyle name="20% - Акцент5 2" xfId="41"/>
    <cellStyle name="20% - Акцент5 2 2" xfId="42"/>
    <cellStyle name="20% - Акцент5 2 3" xfId="43"/>
    <cellStyle name="20% - Акцент5 2_Лист1" xfId="44"/>
    <cellStyle name="20% - Акцент5 3" xfId="45"/>
    <cellStyle name="20% - Акцент5 4" xfId="46"/>
    <cellStyle name="20% - Акцент5 4 2" xfId="47"/>
    <cellStyle name="20% - Акцент5 5" xfId="48"/>
    <cellStyle name="20% - Акцент5 6" xfId="49"/>
    <cellStyle name="20% - Акцент5 7" xfId="50"/>
    <cellStyle name="20% - Акцент6 2" xfId="51"/>
    <cellStyle name="20% - Акцент6 2 2" xfId="52"/>
    <cellStyle name="20% - Акцент6 2 3" xfId="53"/>
    <cellStyle name="20% - Акцент6 2_Лист1" xfId="54"/>
    <cellStyle name="20% - Акцент6 3" xfId="55"/>
    <cellStyle name="20% - Акцент6 4" xfId="56"/>
    <cellStyle name="20% - Акцент6 4 2" xfId="57"/>
    <cellStyle name="20% - Акцент6 5" xfId="58"/>
    <cellStyle name="20% - Акцент6 6" xfId="59"/>
    <cellStyle name="20% - Акцент6 7" xfId="60"/>
    <cellStyle name="40% - Акцент1 2" xfId="61"/>
    <cellStyle name="40% - Акцент1 2 2" xfId="62"/>
    <cellStyle name="40% - Акцент1 2 3" xfId="63"/>
    <cellStyle name="40% - Акцент1 2_Лист1" xfId="64"/>
    <cellStyle name="40% - Акцент1 3" xfId="65"/>
    <cellStyle name="40% - Акцент1 4" xfId="66"/>
    <cellStyle name="40% - Акцент1 4 2" xfId="67"/>
    <cellStyle name="40% - Акцент1 5" xfId="68"/>
    <cellStyle name="40% - Акцент1 6" xfId="69"/>
    <cellStyle name="40% - Акцент1 7" xfId="70"/>
    <cellStyle name="40% - Акцент2 2" xfId="71"/>
    <cellStyle name="40% - Акцент2 2 2" xfId="72"/>
    <cellStyle name="40% - Акцент2 2 3" xfId="73"/>
    <cellStyle name="40% - Акцент2 2_Лист1" xfId="74"/>
    <cellStyle name="40% - Акцент2 3" xfId="75"/>
    <cellStyle name="40% - Акцент2 4" xfId="76"/>
    <cellStyle name="40% - Акцент2 4 2" xfId="77"/>
    <cellStyle name="40% - Акцент2 5" xfId="78"/>
    <cellStyle name="40% - Акцент2 6" xfId="79"/>
    <cellStyle name="40% - Акцент2 7" xfId="80"/>
    <cellStyle name="40% - Акцент3 2" xfId="81"/>
    <cellStyle name="40% - Акцент3 2 2" xfId="82"/>
    <cellStyle name="40% - Акцент3 2 3" xfId="83"/>
    <cellStyle name="40% - Акцент3 2_Лист1" xfId="84"/>
    <cellStyle name="40% - Акцент3 3" xfId="85"/>
    <cellStyle name="40% - Акцент3 4" xfId="86"/>
    <cellStyle name="40% - Акцент3 4 2" xfId="87"/>
    <cellStyle name="40% - Акцент3 5" xfId="88"/>
    <cellStyle name="40% - Акцент3 6" xfId="89"/>
    <cellStyle name="40% - Акцент3 7" xfId="90"/>
    <cellStyle name="40% - Акцент4 2" xfId="91"/>
    <cellStyle name="40% - Акцент4 2 2" xfId="92"/>
    <cellStyle name="40% - Акцент4 2 3" xfId="93"/>
    <cellStyle name="40% - Акцент4 2_Лист1" xfId="94"/>
    <cellStyle name="40% - Акцент4 3" xfId="95"/>
    <cellStyle name="40% - Акцент4 4" xfId="96"/>
    <cellStyle name="40% - Акцент4 4 2" xfId="97"/>
    <cellStyle name="40% - Акцент4 5" xfId="98"/>
    <cellStyle name="40% - Акцент4 6" xfId="99"/>
    <cellStyle name="40% - Акцент4 7" xfId="100"/>
    <cellStyle name="40% - Акцент5 2" xfId="101"/>
    <cellStyle name="40% - Акцент5 2 2" xfId="102"/>
    <cellStyle name="40% - Акцент5 2 3" xfId="103"/>
    <cellStyle name="40% - Акцент5 2_Лист1" xfId="104"/>
    <cellStyle name="40% - Акцент5 3" xfId="105"/>
    <cellStyle name="40% - Акцент5 4" xfId="106"/>
    <cellStyle name="40% - Акцент5 4 2" xfId="107"/>
    <cellStyle name="40% - Акцент5 5" xfId="108"/>
    <cellStyle name="40% - Акцент5 6" xfId="109"/>
    <cellStyle name="40% - Акцент5 7" xfId="110"/>
    <cellStyle name="40% - Акцент6 2" xfId="111"/>
    <cellStyle name="40% - Акцент6 2 2" xfId="112"/>
    <cellStyle name="40% - Акцент6 2 3" xfId="113"/>
    <cellStyle name="40% - Акцент6 2_Лист1" xfId="114"/>
    <cellStyle name="40% - Акцент6 3" xfId="115"/>
    <cellStyle name="40% - Акцент6 4" xfId="116"/>
    <cellStyle name="40% - Акцент6 4 2" xfId="117"/>
    <cellStyle name="40% - Акцент6 5" xfId="118"/>
    <cellStyle name="40% - Акцент6 6" xfId="119"/>
    <cellStyle name="40% - Акцент6 7" xfId="120"/>
    <cellStyle name="60% - Акцент1 2" xfId="121"/>
    <cellStyle name="60% - Акцент1 2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2 2" xfId="127"/>
    <cellStyle name="60% - Акцент2 2 2" xfId="128"/>
    <cellStyle name="60% - Акцент2 3" xfId="129"/>
    <cellStyle name="60% - Акцент2 4" xfId="130"/>
    <cellStyle name="60% - Акцент2 5" xfId="131"/>
    <cellStyle name="60% - Акцент2 6" xfId="132"/>
    <cellStyle name="60% - Акцент3 2" xfId="133"/>
    <cellStyle name="60% - Акцент3 2 2" xfId="134"/>
    <cellStyle name="60% - Акцент3 3" xfId="135"/>
    <cellStyle name="60% - Акцент3 4" xfId="136"/>
    <cellStyle name="60% - Акцент3 5" xfId="137"/>
    <cellStyle name="60% - Акцент3 6" xfId="138"/>
    <cellStyle name="60% - Акцент4 2" xfId="139"/>
    <cellStyle name="60% - Акцент4 2 2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3" xfId="147"/>
    <cellStyle name="60% - Акцент5 4" xfId="148"/>
    <cellStyle name="60% - Акцент5 5" xfId="149"/>
    <cellStyle name="60% - Акцент5 6" xfId="150"/>
    <cellStyle name="60% - Акцент6 2" xfId="151"/>
    <cellStyle name="60% - Акцент6 2 2" xfId="152"/>
    <cellStyle name="60% - Акцент6 3" xfId="153"/>
    <cellStyle name="60% - Акцент6 4" xfId="154"/>
    <cellStyle name="60% - Акцент6 5" xfId="155"/>
    <cellStyle name="60% - Акцент6 6" xfId="156"/>
    <cellStyle name="Normal" xfId="157"/>
    <cellStyle name="Акцент1 2" xfId="158"/>
    <cellStyle name="Акцент1 2 2" xfId="159"/>
    <cellStyle name="Акцент1 3" xfId="160"/>
    <cellStyle name="Акцент1 4" xfId="161"/>
    <cellStyle name="Акцент1 5" xfId="162"/>
    <cellStyle name="Акцент1 6" xfId="163"/>
    <cellStyle name="Акцент2 2" xfId="164"/>
    <cellStyle name="Акцент2 2 2" xfId="165"/>
    <cellStyle name="Акцент2 3" xfId="166"/>
    <cellStyle name="Акцент2 4" xfId="167"/>
    <cellStyle name="Акцент2 5" xfId="168"/>
    <cellStyle name="Акцент2 6" xfId="169"/>
    <cellStyle name="Акцент3 2" xfId="170"/>
    <cellStyle name="Акцент3 2 2" xfId="171"/>
    <cellStyle name="Акцент3 3" xfId="172"/>
    <cellStyle name="Акцент3 4" xfId="173"/>
    <cellStyle name="Акцент3 5" xfId="174"/>
    <cellStyle name="Акцент3 6" xfId="175"/>
    <cellStyle name="Акцент4 2" xfId="176"/>
    <cellStyle name="Акцент4 2 2" xfId="177"/>
    <cellStyle name="Акцент4 3" xfId="178"/>
    <cellStyle name="Акцент4 4" xfId="179"/>
    <cellStyle name="Акцент4 5" xfId="180"/>
    <cellStyle name="Акцент4 6" xfId="181"/>
    <cellStyle name="Акцент5 2" xfId="182"/>
    <cellStyle name="Акцент5 2 2" xfId="183"/>
    <cellStyle name="Акцент5 3" xfId="184"/>
    <cellStyle name="Акцент5 4" xfId="185"/>
    <cellStyle name="Акцент5 5" xfId="186"/>
    <cellStyle name="Акцент5 6" xfId="187"/>
    <cellStyle name="Акцент6 2" xfId="188"/>
    <cellStyle name="Акцент6 2 2" xfId="189"/>
    <cellStyle name="Акцент6 3" xfId="190"/>
    <cellStyle name="Акцент6 4" xfId="191"/>
    <cellStyle name="Акцент6 5" xfId="192"/>
    <cellStyle name="Акцент6 6" xfId="193"/>
    <cellStyle name="Ввод  2" xfId="194"/>
    <cellStyle name="Ввод  2 2" xfId="195"/>
    <cellStyle name="Ввод  3" xfId="196"/>
    <cellStyle name="Ввод  4" xfId="197"/>
    <cellStyle name="Ввод  5" xfId="198"/>
    <cellStyle name="Ввод  6" xfId="199"/>
    <cellStyle name="Вывод 2" xfId="200"/>
    <cellStyle name="Вывод 2 2" xfId="201"/>
    <cellStyle name="Вывод 3" xfId="202"/>
    <cellStyle name="Вывод 4" xfId="203"/>
    <cellStyle name="Вывод 5" xfId="204"/>
    <cellStyle name="Вывод 6" xfId="205"/>
    <cellStyle name="Вычисление 2" xfId="206"/>
    <cellStyle name="Вычисление 2 2" xfId="207"/>
    <cellStyle name="Вычисление 3" xfId="208"/>
    <cellStyle name="Вычисление 4" xfId="209"/>
    <cellStyle name="Вычисление 5" xfId="210"/>
    <cellStyle name="Вычисление 6" xfId="211"/>
    <cellStyle name="Гиперссылка 2" xfId="212"/>
    <cellStyle name="Заголовок 1 2" xfId="213"/>
    <cellStyle name="Заголовок 1 2 2" xfId="214"/>
    <cellStyle name="Заголовок 1 3" xfId="215"/>
    <cellStyle name="Заголовок 1 4" xfId="216"/>
    <cellStyle name="Заголовок 1 5" xfId="217"/>
    <cellStyle name="Заголовок 1 6" xfId="218"/>
    <cellStyle name="Заголовок 2 2" xfId="219"/>
    <cellStyle name="Заголовок 2 2 2" xfId="220"/>
    <cellStyle name="Заголовок 2 3" xfId="221"/>
    <cellStyle name="Заголовок 2 4" xfId="222"/>
    <cellStyle name="Заголовок 2 5" xfId="223"/>
    <cellStyle name="Заголовок 2 6" xfId="224"/>
    <cellStyle name="Заголовок 3 2" xfId="225"/>
    <cellStyle name="Заголовок 3 2 2" xfId="226"/>
    <cellStyle name="Заголовок 3 3" xfId="227"/>
    <cellStyle name="Заголовок 3 4" xfId="228"/>
    <cellStyle name="Заголовок 3 5" xfId="229"/>
    <cellStyle name="Заголовок 3 6" xfId="230"/>
    <cellStyle name="Заголовок 4 2" xfId="231"/>
    <cellStyle name="Заголовок 4 2 2" xfId="232"/>
    <cellStyle name="Заголовок 4 3" xfId="233"/>
    <cellStyle name="Заголовок 4 4" xfId="234"/>
    <cellStyle name="Заголовок 4 5" xfId="235"/>
    <cellStyle name="Заголовок 4 6" xfId="236"/>
    <cellStyle name="Итог 2" xfId="237"/>
    <cellStyle name="Итог 2 2" xfId="238"/>
    <cellStyle name="Итог 3" xfId="239"/>
    <cellStyle name="Итог 4" xfId="240"/>
    <cellStyle name="Итог 5" xfId="241"/>
    <cellStyle name="Итог 6" xfId="242"/>
    <cellStyle name="Контрольная ячейка 2" xfId="243"/>
    <cellStyle name="Контрольная ячейка 2 2" xfId="244"/>
    <cellStyle name="Контрольная ячейка 3" xfId="245"/>
    <cellStyle name="Контрольная ячейка 4" xfId="246"/>
    <cellStyle name="Контрольная ячейка 5" xfId="247"/>
    <cellStyle name="Контрольная ячейка 6" xfId="248"/>
    <cellStyle name="Название 2" xfId="249"/>
    <cellStyle name="Название 2 2" xfId="250"/>
    <cellStyle name="Название 3" xfId="251"/>
    <cellStyle name="Название 4" xfId="252"/>
    <cellStyle name="Название 5" xfId="253"/>
    <cellStyle name="Название 6" xfId="254"/>
    <cellStyle name="Нейтральный 2" xfId="255"/>
    <cellStyle name="Нейтральный 2 2" xfId="256"/>
    <cellStyle name="Нейтральный 3" xfId="257"/>
    <cellStyle name="Нейтральный 4" xfId="258"/>
    <cellStyle name="Нейтральный 5" xfId="259"/>
    <cellStyle name="Нейтральный 6" xfId="260"/>
    <cellStyle name="Обычный" xfId="0" builtinId="0"/>
    <cellStyle name="Обычный 10" xfId="261"/>
    <cellStyle name="Обычный 10 2" xfId="262"/>
    <cellStyle name="Обычный 11" xfId="263"/>
    <cellStyle name="Обычный 12" xfId="264"/>
    <cellStyle name="Обычный 13" xfId="265"/>
    <cellStyle name="Обычный 14" xfId="266"/>
    <cellStyle name="Обычный 14 2" xfId="267"/>
    <cellStyle name="Обычный 15" xfId="268"/>
    <cellStyle name="Обычный 15 2" xfId="269"/>
    <cellStyle name="Обычный 16" xfId="270"/>
    <cellStyle name="Обычный 16 2" xfId="271"/>
    <cellStyle name="Обычный 17" xfId="272"/>
    <cellStyle name="Обычный 17 2" xfId="273"/>
    <cellStyle name="Обычный 2" xfId="274"/>
    <cellStyle name="Обычный 2 2" xfId="275"/>
    <cellStyle name="Обычный 2 3" xfId="276"/>
    <cellStyle name="Обычный 2 4" xfId="277"/>
    <cellStyle name="Обычный 2 4 2" xfId="278"/>
    <cellStyle name="Обычный 2 5" xfId="279"/>
    <cellStyle name="Обычный 2 5 2" xfId="280"/>
    <cellStyle name="Обычный 2 6" xfId="281"/>
    <cellStyle name="Обычный 20" xfId="282"/>
    <cellStyle name="Обычный 21" xfId="283"/>
    <cellStyle name="Обычный 3" xfId="284"/>
    <cellStyle name="Обычный 3 2" xfId="285"/>
    <cellStyle name="Обычный 3 3" xfId="286"/>
    <cellStyle name="Обычный 3 4" xfId="287"/>
    <cellStyle name="Обычный 3 5" xfId="288"/>
    <cellStyle name="Обычный 4" xfId="289"/>
    <cellStyle name="Обычный 4 2" xfId="290"/>
    <cellStyle name="Обычный 4 3" xfId="291"/>
    <cellStyle name="Обычный 4_Лист1" xfId="292"/>
    <cellStyle name="Обычный 5" xfId="293"/>
    <cellStyle name="Обычный 5 2" xfId="294"/>
    <cellStyle name="Обычный 5 3" xfId="295"/>
    <cellStyle name="Обычный 5 4" xfId="296"/>
    <cellStyle name="Обычный 5 5" xfId="297"/>
    <cellStyle name="Обычный 5 6" xfId="298"/>
    <cellStyle name="Обычный 5_Лист1" xfId="299"/>
    <cellStyle name="Обычный 6" xfId="300"/>
    <cellStyle name="Обычный 6 2" xfId="301"/>
    <cellStyle name="Обычный 6 3" xfId="302"/>
    <cellStyle name="Обычный 6_Лист1" xfId="303"/>
    <cellStyle name="Обычный 7" xfId="304"/>
    <cellStyle name="Обычный 8" xfId="305"/>
    <cellStyle name="Обычный 9" xfId="306"/>
    <cellStyle name="Обычный 9 2" xfId="307"/>
    <cellStyle name="Обычный_СПЛАВ" xfId="308"/>
    <cellStyle name="Плохой 2" xfId="309"/>
    <cellStyle name="Плохой 2 2" xfId="310"/>
    <cellStyle name="Плохой 3" xfId="311"/>
    <cellStyle name="Плохой 4" xfId="312"/>
    <cellStyle name="Плохой 5" xfId="313"/>
    <cellStyle name="Плохой 6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ояснение 6" xfId="320"/>
    <cellStyle name="Примечание 2" xfId="321"/>
    <cellStyle name="Примечание 2 2" xfId="322"/>
    <cellStyle name="Примечание 2 2 2" xfId="323"/>
    <cellStyle name="Примечание 2 2 2 2" xfId="324"/>
    <cellStyle name="Примечание 2 2 2 3" xfId="325"/>
    <cellStyle name="Примечание 2 2 2 4" xfId="326"/>
    <cellStyle name="Примечание 2 2 3" xfId="327"/>
    <cellStyle name="Примечание 2 2 3 2" xfId="328"/>
    <cellStyle name="Примечание 2 2 4" xfId="329"/>
    <cellStyle name="Примечание 2 2 4 2" xfId="330"/>
    <cellStyle name="Примечание 2 2 4 3" xfId="331"/>
    <cellStyle name="Примечание 2 2 4 4" xfId="332"/>
    <cellStyle name="Примечание 2 2 5" xfId="333"/>
    <cellStyle name="Примечание 2 3" xfId="334"/>
    <cellStyle name="Примечание 2 3 2" xfId="335"/>
    <cellStyle name="Примечание 2 3 2 2" xfId="336"/>
    <cellStyle name="Примечание 2 3 3" xfId="337"/>
    <cellStyle name="Примечание 2 3 3 2" xfId="338"/>
    <cellStyle name="Примечание 2 3 3 3" xfId="339"/>
    <cellStyle name="Примечание 2 3 3 4" xfId="340"/>
    <cellStyle name="Примечание 2 3 4" xfId="341"/>
    <cellStyle name="Примечание 2 4" xfId="342"/>
    <cellStyle name="Примечание 3" xfId="343"/>
    <cellStyle name="Примечание 3 2" xfId="344"/>
    <cellStyle name="Примечание 3 2 2" xfId="345"/>
    <cellStyle name="Примечание 3 3" xfId="346"/>
    <cellStyle name="Примечание 3 3 2" xfId="347"/>
    <cellStyle name="Примечание 3 4" xfId="348"/>
    <cellStyle name="Примечание 3 4 2" xfId="349"/>
    <cellStyle name="Примечание 3 4 3" xfId="350"/>
    <cellStyle name="Примечание 3 4 4" xfId="351"/>
    <cellStyle name="Примечание 3 5" xfId="352"/>
    <cellStyle name="Примечание 4" xfId="353"/>
    <cellStyle name="Примечание 4 2" xfId="354"/>
    <cellStyle name="Примечание 5" xfId="355"/>
    <cellStyle name="Примечание 5 2" xfId="356"/>
    <cellStyle name="Примечание 6" xfId="357"/>
    <cellStyle name="Примечание 7" xfId="358"/>
    <cellStyle name="Процентный 2" xfId="359"/>
    <cellStyle name="Процентный 2 2" xfId="360"/>
    <cellStyle name="Связанная ячейка 2" xfId="361"/>
    <cellStyle name="Связанная ячейка 2 2" xfId="362"/>
    <cellStyle name="Связанная ячейка 3" xfId="363"/>
    <cellStyle name="Связанная ячейка 4" xfId="364"/>
    <cellStyle name="Связанная ячейка 5" xfId="365"/>
    <cellStyle name="Связанная ячейка 6" xfId="366"/>
    <cellStyle name="Стиль 1" xfId="367"/>
    <cellStyle name="Текст предупреждения 2" xfId="368"/>
    <cellStyle name="Текст предупреждения 2 2" xfId="369"/>
    <cellStyle name="Текст предупреждения 3" xfId="370"/>
    <cellStyle name="Текст предупреждения 4" xfId="371"/>
    <cellStyle name="Текст предупреждения 5" xfId="372"/>
    <cellStyle name="Текст предупреждения 6" xfId="373"/>
    <cellStyle name="Финансовый 2" xfId="374"/>
    <cellStyle name="Финансовый 2 2" xfId="375"/>
    <cellStyle name="Финансовый 2 2 2" xfId="376"/>
    <cellStyle name="Финансовый 2 3" xfId="377"/>
    <cellStyle name="Финансовый 3" xfId="378"/>
    <cellStyle name="Финансовый 3 2" xfId="379"/>
    <cellStyle name="Финансовый 3 2 2" xfId="380"/>
    <cellStyle name="Финансовый 4" xfId="381"/>
    <cellStyle name="Финансовый 4 2" xfId="382"/>
    <cellStyle name="Хороший 2" xfId="383"/>
    <cellStyle name="Хороший 2 2" xfId="384"/>
    <cellStyle name="Хороший 3" xfId="385"/>
    <cellStyle name="Хороший 4" xfId="386"/>
    <cellStyle name="Хороший 5" xfId="387"/>
    <cellStyle name="Хороший 6" xfId="3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FF"/>
  </sheetPr>
  <dimension ref="B1:J59"/>
  <sheetViews>
    <sheetView view="pageLayout" zoomScale="85" zoomScaleNormal="85" zoomScalePageLayoutView="85" workbookViewId="0">
      <selection activeCell="B1" sqref="B1:J1"/>
    </sheetView>
  </sheetViews>
  <sheetFormatPr defaultRowHeight="15"/>
  <cols>
    <col min="1" max="1" width="1.7109375" style="3" customWidth="1"/>
    <col min="2" max="2" width="6.140625" style="3" bestFit="1" customWidth="1"/>
    <col min="3" max="3" width="27.5703125" style="3" bestFit="1" customWidth="1"/>
    <col min="4" max="8" width="29.140625" style="3" customWidth="1"/>
    <col min="9" max="10" width="10.140625" style="3" customWidth="1"/>
    <col min="11" max="16384" width="9.140625" style="3"/>
  </cols>
  <sheetData>
    <row r="1" spans="2:10" s="9" customFormat="1" ht="46.5" customHeight="1">
      <c r="B1" s="63" t="s">
        <v>24</v>
      </c>
      <c r="C1" s="63"/>
      <c r="D1" s="63"/>
      <c r="E1" s="63"/>
      <c r="F1" s="63"/>
      <c r="G1" s="63"/>
      <c r="H1" s="63"/>
      <c r="I1" s="63"/>
      <c r="J1" s="63"/>
    </row>
    <row r="2" spans="2:10" s="9" customFormat="1" ht="15" customHeight="1">
      <c r="B2" s="4"/>
      <c r="C2" s="4"/>
      <c r="D2" s="4"/>
      <c r="E2" s="4"/>
      <c r="F2" s="4"/>
      <c r="G2" s="4"/>
      <c r="H2" s="4"/>
      <c r="I2" s="4"/>
      <c r="J2" s="4"/>
    </row>
    <row r="3" spans="2:10" s="9" customFormat="1" ht="18.75">
      <c r="B3" s="64" t="s">
        <v>25</v>
      </c>
      <c r="C3" s="64"/>
      <c r="D3" s="64"/>
      <c r="E3" s="64"/>
      <c r="F3" s="64"/>
      <c r="G3" s="64"/>
      <c r="H3" s="64"/>
      <c r="I3" s="64"/>
      <c r="J3" s="64"/>
    </row>
    <row r="4" spans="2:10" s="5" customFormat="1">
      <c r="I4" s="65" t="s">
        <v>26</v>
      </c>
      <c r="J4" s="65"/>
    </row>
    <row r="5" spans="2:10" s="5" customFormat="1" ht="19.5" customHeight="1">
      <c r="B5" s="66" t="s">
        <v>1</v>
      </c>
      <c r="C5" s="66" t="s">
        <v>27</v>
      </c>
      <c r="D5" s="66" t="s">
        <v>2</v>
      </c>
      <c r="E5" s="66"/>
      <c r="F5" s="66"/>
      <c r="G5" s="66"/>
      <c r="H5" s="66"/>
      <c r="I5" s="68" t="s">
        <v>28</v>
      </c>
      <c r="J5" s="67" t="s">
        <v>29</v>
      </c>
    </row>
    <row r="6" spans="2:10" s="5" customFormat="1" ht="30">
      <c r="B6" s="66"/>
      <c r="C6" s="66"/>
      <c r="D6" s="2" t="s">
        <v>3</v>
      </c>
      <c r="E6" s="2" t="s">
        <v>4</v>
      </c>
      <c r="F6" s="2" t="s">
        <v>3</v>
      </c>
      <c r="G6" s="2" t="s">
        <v>4</v>
      </c>
      <c r="H6" s="2" t="s">
        <v>4</v>
      </c>
      <c r="I6" s="69"/>
      <c r="J6" s="67"/>
    </row>
    <row r="7" spans="2:10" s="5" customFormat="1" ht="30">
      <c r="B7" s="66"/>
      <c r="C7" s="66"/>
      <c r="D7" s="2" t="s">
        <v>5</v>
      </c>
      <c r="E7" s="2" t="s">
        <v>5</v>
      </c>
      <c r="F7" s="2" t="s">
        <v>5</v>
      </c>
      <c r="G7" s="2" t="s">
        <v>5</v>
      </c>
      <c r="H7" s="2" t="s">
        <v>5</v>
      </c>
      <c r="I7" s="69"/>
      <c r="J7" s="67"/>
    </row>
    <row r="8" spans="2:10" s="5" customFormat="1" ht="30">
      <c r="B8" s="66"/>
      <c r="C8" s="66"/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69"/>
      <c r="J8" s="67"/>
    </row>
    <row r="9" spans="2:10" s="5" customFormat="1">
      <c r="B9" s="66"/>
      <c r="C9" s="66"/>
      <c r="D9" s="2">
        <v>1</v>
      </c>
      <c r="E9" s="2">
        <v>2</v>
      </c>
      <c r="F9" s="2">
        <v>3</v>
      </c>
      <c r="G9" s="2" t="s">
        <v>7</v>
      </c>
      <c r="H9" s="2" t="s">
        <v>8</v>
      </c>
      <c r="I9" s="70"/>
      <c r="J9" s="67"/>
    </row>
    <row r="10" spans="2:10" s="5" customFormat="1">
      <c r="B10" s="66">
        <v>1</v>
      </c>
      <c r="C10" s="10" t="s">
        <v>9</v>
      </c>
      <c r="D10" s="2"/>
      <c r="E10" s="2"/>
      <c r="F10" s="2"/>
      <c r="G10" s="2"/>
      <c r="H10" s="2"/>
      <c r="I10" s="66"/>
      <c r="J10" s="66"/>
    </row>
    <row r="11" spans="2:10" s="5" customFormat="1">
      <c r="B11" s="66"/>
      <c r="C11" s="10" t="s">
        <v>10</v>
      </c>
      <c r="D11" s="2"/>
      <c r="E11" s="2"/>
      <c r="F11" s="2"/>
      <c r="G11" s="2"/>
      <c r="H11" s="2"/>
      <c r="I11" s="66"/>
      <c r="J11" s="66"/>
    </row>
    <row r="12" spans="2:10" s="5" customFormat="1" ht="15" customHeight="1">
      <c r="B12" s="66"/>
      <c r="C12" s="10" t="s">
        <v>11</v>
      </c>
      <c r="D12" s="2"/>
      <c r="E12" s="2"/>
      <c r="F12" s="2"/>
      <c r="G12" s="2"/>
      <c r="H12" s="2"/>
      <c r="I12" s="66"/>
      <c r="J12" s="66"/>
    </row>
    <row r="13" spans="2:10" s="5" customFormat="1">
      <c r="B13" s="66"/>
      <c r="C13" s="10" t="s">
        <v>12</v>
      </c>
      <c r="D13" s="2"/>
      <c r="E13" s="2"/>
      <c r="F13" s="2"/>
      <c r="G13" s="2"/>
      <c r="H13" s="2"/>
      <c r="I13" s="66"/>
      <c r="J13" s="66"/>
    </row>
    <row r="14" spans="2:10" s="5" customFormat="1">
      <c r="B14" s="66"/>
      <c r="C14" s="10" t="s">
        <v>13</v>
      </c>
      <c r="D14" s="2"/>
      <c r="E14" s="2"/>
      <c r="F14" s="2"/>
      <c r="G14" s="2"/>
      <c r="H14" s="2"/>
      <c r="I14" s="66"/>
      <c r="J14" s="66"/>
    </row>
    <row r="15" spans="2:10" s="5" customFormat="1">
      <c r="B15" s="66"/>
      <c r="C15" s="10" t="s">
        <v>14</v>
      </c>
      <c r="D15" s="2"/>
      <c r="E15" s="2"/>
      <c r="F15" s="2"/>
      <c r="G15" s="2"/>
      <c r="H15" s="2"/>
      <c r="I15" s="66"/>
      <c r="J15" s="66"/>
    </row>
    <row r="16" spans="2:10" s="5" customFormat="1">
      <c r="B16" s="66"/>
      <c r="C16" s="10" t="s">
        <v>15</v>
      </c>
      <c r="D16" s="2"/>
      <c r="E16" s="2"/>
      <c r="F16" s="2"/>
      <c r="G16" s="2"/>
      <c r="H16" s="2"/>
      <c r="I16" s="66"/>
      <c r="J16" s="66"/>
    </row>
    <row r="17" spans="2:10" s="5" customFormat="1">
      <c r="B17" s="66"/>
      <c r="C17" s="10" t="s">
        <v>16</v>
      </c>
      <c r="D17" s="2"/>
      <c r="E17" s="2"/>
      <c r="F17" s="2"/>
      <c r="G17" s="2"/>
      <c r="H17" s="2"/>
      <c r="I17" s="66"/>
      <c r="J17" s="66"/>
    </row>
    <row r="18" spans="2:10" s="5" customFormat="1">
      <c r="B18" s="66"/>
      <c r="C18" s="10" t="s">
        <v>17</v>
      </c>
      <c r="D18" s="2"/>
      <c r="E18" s="2"/>
      <c r="F18" s="2"/>
      <c r="G18" s="2"/>
      <c r="H18" s="2"/>
      <c r="I18" s="66"/>
      <c r="J18" s="66"/>
    </row>
    <row r="19" spans="2:10" s="5" customFormat="1">
      <c r="B19" s="66"/>
      <c r="C19" s="10" t="s">
        <v>18</v>
      </c>
      <c r="D19" s="2"/>
      <c r="E19" s="2"/>
      <c r="F19" s="2"/>
      <c r="G19" s="2"/>
      <c r="H19" s="2"/>
      <c r="I19" s="66"/>
      <c r="J19" s="66"/>
    </row>
    <row r="20" spans="2:10" s="5" customFormat="1">
      <c r="B20" s="66"/>
      <c r="C20" s="10" t="s">
        <v>19</v>
      </c>
      <c r="D20" s="2"/>
      <c r="E20" s="2"/>
      <c r="F20" s="2"/>
      <c r="G20" s="2"/>
      <c r="H20" s="2"/>
      <c r="I20" s="66"/>
      <c r="J20" s="66"/>
    </row>
    <row r="21" spans="2:10" s="5" customFormat="1">
      <c r="B21" s="66">
        <v>2</v>
      </c>
      <c r="C21" s="10" t="s">
        <v>9</v>
      </c>
      <c r="D21" s="2"/>
      <c r="E21" s="2"/>
      <c r="F21" s="2"/>
      <c r="G21" s="2"/>
      <c r="H21" s="2"/>
      <c r="I21" s="66"/>
      <c r="J21" s="66"/>
    </row>
    <row r="22" spans="2:10" s="5" customFormat="1">
      <c r="B22" s="66"/>
      <c r="C22" s="10" t="s">
        <v>10</v>
      </c>
      <c r="D22" s="2"/>
      <c r="E22" s="2"/>
      <c r="F22" s="2"/>
      <c r="G22" s="2"/>
      <c r="H22" s="2"/>
      <c r="I22" s="66"/>
      <c r="J22" s="66"/>
    </row>
    <row r="23" spans="2:10" s="5" customFormat="1" ht="15" customHeight="1">
      <c r="B23" s="66"/>
      <c r="C23" s="10" t="s">
        <v>11</v>
      </c>
      <c r="D23" s="2"/>
      <c r="E23" s="2"/>
      <c r="F23" s="2"/>
      <c r="G23" s="2"/>
      <c r="H23" s="2"/>
      <c r="I23" s="66"/>
      <c r="J23" s="66"/>
    </row>
    <row r="24" spans="2:10" s="5" customFormat="1">
      <c r="B24" s="66"/>
      <c r="C24" s="10" t="s">
        <v>12</v>
      </c>
      <c r="D24" s="2"/>
      <c r="E24" s="2"/>
      <c r="F24" s="2"/>
      <c r="G24" s="2"/>
      <c r="H24" s="2"/>
      <c r="I24" s="66"/>
      <c r="J24" s="66"/>
    </row>
    <row r="25" spans="2:10" s="5" customFormat="1">
      <c r="B25" s="66"/>
      <c r="C25" s="10" t="s">
        <v>13</v>
      </c>
      <c r="D25" s="2"/>
      <c r="E25" s="2"/>
      <c r="F25" s="2"/>
      <c r="G25" s="2"/>
      <c r="H25" s="2"/>
      <c r="I25" s="66"/>
      <c r="J25" s="66"/>
    </row>
    <row r="26" spans="2:10" s="5" customFormat="1">
      <c r="B26" s="66"/>
      <c r="C26" s="10" t="s">
        <v>14</v>
      </c>
      <c r="D26" s="2"/>
      <c r="E26" s="2"/>
      <c r="F26" s="2"/>
      <c r="G26" s="2"/>
      <c r="H26" s="2"/>
      <c r="I26" s="66"/>
      <c r="J26" s="66"/>
    </row>
    <row r="27" spans="2:10" s="5" customFormat="1">
      <c r="B27" s="66"/>
      <c r="C27" s="10" t="s">
        <v>15</v>
      </c>
      <c r="D27" s="2"/>
      <c r="E27" s="2"/>
      <c r="F27" s="2"/>
      <c r="G27" s="2"/>
      <c r="H27" s="2"/>
      <c r="I27" s="66"/>
      <c r="J27" s="66"/>
    </row>
    <row r="28" spans="2:10" s="5" customFormat="1">
      <c r="B28" s="66"/>
      <c r="C28" s="10" t="s">
        <v>16</v>
      </c>
      <c r="D28" s="2"/>
      <c r="E28" s="2"/>
      <c r="F28" s="2"/>
      <c r="G28" s="2"/>
      <c r="H28" s="2"/>
      <c r="I28" s="66"/>
      <c r="J28" s="66"/>
    </row>
    <row r="29" spans="2:10" s="5" customFormat="1">
      <c r="B29" s="66"/>
      <c r="C29" s="10" t="s">
        <v>17</v>
      </c>
      <c r="D29" s="2"/>
      <c r="E29" s="2"/>
      <c r="F29" s="2"/>
      <c r="G29" s="2"/>
      <c r="H29" s="2"/>
      <c r="I29" s="66"/>
      <c r="J29" s="66"/>
    </row>
    <row r="30" spans="2:10" s="5" customFormat="1">
      <c r="B30" s="66"/>
      <c r="C30" s="10" t="s">
        <v>18</v>
      </c>
      <c r="D30" s="2"/>
      <c r="E30" s="2"/>
      <c r="F30" s="2"/>
      <c r="G30" s="2"/>
      <c r="H30" s="2"/>
      <c r="I30" s="66"/>
      <c r="J30" s="66"/>
    </row>
    <row r="31" spans="2:10" s="5" customFormat="1">
      <c r="B31" s="66"/>
      <c r="C31" s="10" t="s">
        <v>19</v>
      </c>
      <c r="D31" s="2"/>
      <c r="E31" s="2"/>
      <c r="F31" s="2"/>
      <c r="G31" s="2"/>
      <c r="H31" s="2"/>
      <c r="I31" s="66"/>
      <c r="J31" s="66"/>
    </row>
    <row r="32" spans="2:10" s="5" customFormat="1">
      <c r="B32" s="2" t="s">
        <v>20</v>
      </c>
      <c r="C32" s="10"/>
      <c r="D32" s="2"/>
      <c r="E32" s="2"/>
      <c r="F32" s="2"/>
      <c r="G32" s="2"/>
      <c r="H32" s="2"/>
      <c r="I32" s="2"/>
      <c r="J32" s="2"/>
    </row>
    <row r="33" spans="2:10" s="5" customFormat="1">
      <c r="B33" s="2" t="s">
        <v>21</v>
      </c>
      <c r="C33" s="10"/>
      <c r="D33" s="2"/>
      <c r="E33" s="2"/>
      <c r="F33" s="2"/>
      <c r="G33" s="2"/>
      <c r="H33" s="2"/>
      <c r="I33" s="2"/>
      <c r="J33" s="2"/>
    </row>
    <row r="34" spans="2:10" s="5" customFormat="1">
      <c r="B34" s="2"/>
      <c r="C34" s="10" t="s">
        <v>22</v>
      </c>
      <c r="D34" s="2"/>
      <c r="E34" s="2"/>
      <c r="F34" s="2"/>
      <c r="G34" s="2"/>
      <c r="H34" s="2"/>
      <c r="I34" s="2"/>
      <c r="J34" s="2"/>
    </row>
    <row r="35" spans="2:10" s="5" customFormat="1">
      <c r="B35" s="2"/>
      <c r="C35" s="10" t="s">
        <v>30</v>
      </c>
      <c r="D35" s="2"/>
      <c r="E35" s="2"/>
      <c r="F35" s="2"/>
      <c r="G35" s="2"/>
      <c r="H35" s="2"/>
      <c r="I35" s="2"/>
      <c r="J35" s="2"/>
    </row>
    <row r="36" spans="2:10" s="5" customFormat="1">
      <c r="B36" s="2"/>
      <c r="C36" s="10" t="s">
        <v>23</v>
      </c>
      <c r="D36" s="2"/>
      <c r="E36" s="2"/>
      <c r="F36" s="2"/>
      <c r="G36" s="2"/>
      <c r="H36" s="2"/>
      <c r="I36" s="2"/>
      <c r="J36" s="2"/>
    </row>
    <row r="37" spans="2:10" s="5" customFormat="1">
      <c r="B37" s="2"/>
      <c r="C37" s="10" t="s">
        <v>31</v>
      </c>
      <c r="D37" s="2"/>
      <c r="E37" s="2"/>
      <c r="F37" s="2"/>
      <c r="G37" s="2"/>
      <c r="H37" s="2"/>
      <c r="I37" s="2"/>
      <c r="J37" s="2"/>
    </row>
    <row r="38" spans="2:10" s="5" customFormat="1">
      <c r="B38" s="2"/>
      <c r="C38" s="10" t="s">
        <v>32</v>
      </c>
      <c r="D38" s="2"/>
      <c r="E38" s="2"/>
      <c r="F38" s="2"/>
      <c r="G38" s="2"/>
      <c r="H38" s="2"/>
      <c r="I38" s="2"/>
      <c r="J38" s="2"/>
    </row>
    <row r="39" spans="2:10" s="5" customFormat="1"/>
    <row r="40" spans="2:10" s="5" customFormat="1">
      <c r="B40" s="73" t="s">
        <v>38</v>
      </c>
      <c r="C40" s="73"/>
      <c r="D40" s="73"/>
      <c r="E40" s="73"/>
      <c r="F40" s="73"/>
      <c r="G40" s="73"/>
      <c r="H40" s="73"/>
      <c r="I40" s="73"/>
      <c r="J40" s="73"/>
    </row>
    <row r="41" spans="2:10" s="5" customFormat="1"/>
    <row r="43" spans="2:10">
      <c r="B43" s="7" t="s">
        <v>39</v>
      </c>
      <c r="C43" s="7"/>
      <c r="D43" s="7"/>
      <c r="E43" s="7"/>
      <c r="F43" s="7"/>
      <c r="G43" s="6"/>
      <c r="H43" s="6"/>
      <c r="I43" s="6"/>
      <c r="J43" s="6"/>
    </row>
    <row r="44" spans="2:10">
      <c r="B44" s="6"/>
      <c r="C44" s="6"/>
      <c r="D44" s="6"/>
      <c r="E44" s="6"/>
      <c r="F44" s="6" t="s">
        <v>0</v>
      </c>
      <c r="G44" s="6"/>
      <c r="H44" s="6"/>
      <c r="I44" s="6"/>
      <c r="J44" s="6"/>
    </row>
    <row r="45" spans="2:10">
      <c r="B45" s="6"/>
      <c r="C45" s="6"/>
      <c r="D45" s="6"/>
      <c r="E45" s="6"/>
      <c r="F45" s="6"/>
      <c r="G45" s="6"/>
      <c r="H45" s="6"/>
      <c r="I45" s="6"/>
      <c r="J45" s="6"/>
    </row>
    <row r="46" spans="2:10">
      <c r="B46" s="7" t="s">
        <v>40</v>
      </c>
      <c r="C46" s="7"/>
      <c r="D46" s="7"/>
      <c r="E46" s="7"/>
      <c r="F46" s="7"/>
      <c r="G46" s="6"/>
      <c r="H46" s="6"/>
      <c r="I46" s="6"/>
      <c r="J46" s="6"/>
    </row>
    <row r="47" spans="2:10">
      <c r="B47" s="6"/>
      <c r="C47" s="6"/>
      <c r="D47" s="6"/>
      <c r="E47" s="6"/>
      <c r="F47" s="6" t="s">
        <v>0</v>
      </c>
      <c r="G47" s="6"/>
      <c r="H47" s="6"/>
      <c r="I47" s="6"/>
      <c r="J47" s="6"/>
    </row>
    <row r="48" spans="2:10">
      <c r="B48" s="6"/>
      <c r="C48" s="6"/>
      <c r="D48" s="6"/>
      <c r="E48" s="6"/>
      <c r="F48" s="6"/>
      <c r="G48" s="6"/>
      <c r="H48" s="6"/>
      <c r="I48" s="6"/>
      <c r="J48" s="6"/>
    </row>
    <row r="49" spans="2:10">
      <c r="B49" s="6"/>
      <c r="C49" s="6"/>
      <c r="D49" s="6"/>
      <c r="E49" s="6"/>
      <c r="F49" s="6"/>
      <c r="G49" s="6"/>
      <c r="H49" s="6"/>
      <c r="I49" s="6"/>
      <c r="J49" s="6"/>
    </row>
    <row r="50" spans="2:10">
      <c r="B50" s="6" t="s">
        <v>41</v>
      </c>
      <c r="C50" s="6"/>
      <c r="D50" s="7"/>
      <c r="E50" s="6"/>
      <c r="F50" s="6"/>
      <c r="G50" s="6"/>
      <c r="H50" s="6"/>
      <c r="I50" s="6"/>
      <c r="J50" s="6"/>
    </row>
    <row r="51" spans="2:10">
      <c r="B51" s="6"/>
      <c r="C51" s="6"/>
      <c r="D51" s="6"/>
      <c r="E51" s="6"/>
      <c r="F51" s="6"/>
      <c r="G51" s="6"/>
      <c r="H51" s="6"/>
      <c r="I51" s="6"/>
      <c r="J51" s="6"/>
    </row>
    <row r="52" spans="2:10">
      <c r="B52" s="6"/>
      <c r="C52" s="6"/>
      <c r="D52" s="6"/>
      <c r="E52" s="6"/>
      <c r="F52" s="6"/>
      <c r="G52" s="6"/>
      <c r="H52" s="6"/>
      <c r="I52" s="6"/>
      <c r="J52" s="6"/>
    </row>
    <row r="54" spans="2:10" s="5" customFormat="1">
      <c r="B54" s="74" t="s">
        <v>36</v>
      </c>
      <c r="C54" s="74"/>
      <c r="D54" s="74"/>
      <c r="E54" s="74"/>
      <c r="F54" s="74"/>
      <c r="G54" s="74"/>
      <c r="H54" s="74"/>
      <c r="I54" s="74"/>
      <c r="J54" s="74"/>
    </row>
    <row r="55" spans="2:10" s="5" customFormat="1" ht="45.75" customHeight="1">
      <c r="B55" s="71" t="s">
        <v>33</v>
      </c>
      <c r="C55" s="71"/>
      <c r="D55" s="71"/>
      <c r="E55" s="71"/>
      <c r="F55" s="71"/>
      <c r="G55" s="71"/>
      <c r="H55" s="71"/>
      <c r="I55" s="71"/>
      <c r="J55" s="71"/>
    </row>
    <row r="56" spans="2:10" s="5" customFormat="1" ht="31.5" customHeight="1">
      <c r="B56" s="71" t="s">
        <v>34</v>
      </c>
      <c r="C56" s="71"/>
      <c r="D56" s="71"/>
      <c r="E56" s="71"/>
      <c r="F56" s="71"/>
      <c r="G56" s="71"/>
      <c r="H56" s="71"/>
      <c r="I56" s="71"/>
      <c r="J56" s="71"/>
    </row>
    <row r="57" spans="2:10" s="5" customFormat="1">
      <c r="B57" s="71" t="s">
        <v>35</v>
      </c>
      <c r="C57" s="71"/>
      <c r="D57" s="71"/>
      <c r="E57" s="71"/>
      <c r="F57" s="71"/>
      <c r="G57" s="71"/>
      <c r="H57" s="71"/>
      <c r="I57" s="71"/>
      <c r="J57" s="71"/>
    </row>
    <row r="58" spans="2:10" s="5" customFormat="1" ht="30.75" customHeight="1">
      <c r="B58" s="71" t="s">
        <v>37</v>
      </c>
      <c r="C58" s="71"/>
      <c r="D58" s="71"/>
      <c r="E58" s="71"/>
      <c r="F58" s="71"/>
      <c r="G58" s="71"/>
      <c r="H58" s="71"/>
      <c r="I58" s="71"/>
      <c r="J58" s="71"/>
    </row>
    <row r="59" spans="2:10">
      <c r="B59" s="72"/>
      <c r="C59" s="72"/>
      <c r="D59" s="72"/>
      <c r="E59" s="72"/>
      <c r="F59" s="72"/>
      <c r="G59" s="72"/>
      <c r="H59" s="72"/>
      <c r="I59" s="72"/>
      <c r="J59" s="72"/>
    </row>
  </sheetData>
  <mergeCells count="21">
    <mergeCell ref="B54:J54"/>
    <mergeCell ref="B55:J55"/>
    <mergeCell ref="B56:J56"/>
    <mergeCell ref="B57:J57"/>
    <mergeCell ref="B10:B20"/>
    <mergeCell ref="I10:I20"/>
    <mergeCell ref="J10:J20"/>
    <mergeCell ref="I5:I9"/>
    <mergeCell ref="B58:J58"/>
    <mergeCell ref="B59:J59"/>
    <mergeCell ref="B21:B31"/>
    <mergeCell ref="I21:I31"/>
    <mergeCell ref="J21:J31"/>
    <mergeCell ref="B40:J40"/>
    <mergeCell ref="B1:J1"/>
    <mergeCell ref="B3:J3"/>
    <mergeCell ref="I4:J4"/>
    <mergeCell ref="B5:B9"/>
    <mergeCell ref="C5:C9"/>
    <mergeCell ref="D5:H5"/>
    <mergeCell ref="J5:J9"/>
  </mergeCells>
  <phoneticPr fontId="0" type="noConversion"/>
  <pageMargins left="0.25" right="0.25" top="0.32886904761904762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CC"/>
  </sheetPr>
  <dimension ref="A1:J26"/>
  <sheetViews>
    <sheetView view="pageLayout" zoomScale="85" zoomScaleNormal="100" zoomScalePageLayoutView="85" workbookViewId="0">
      <selection activeCell="G6" sqref="G6"/>
    </sheetView>
  </sheetViews>
  <sheetFormatPr defaultRowHeight="15"/>
  <cols>
    <col min="1" max="1" width="9.140625" style="1"/>
    <col min="2" max="2" width="24.42578125" style="1" customWidth="1"/>
    <col min="3" max="3" width="31.28515625" style="1" customWidth="1"/>
    <col min="4" max="4" width="23.85546875" style="1" bestFit="1" customWidth="1"/>
    <col min="5" max="5" width="8.140625" style="1" bestFit="1" customWidth="1"/>
    <col min="6" max="6" width="8" style="1" bestFit="1" customWidth="1"/>
    <col min="7" max="7" width="21" style="1" bestFit="1" customWidth="1"/>
    <col min="8" max="8" width="19.42578125" style="1" bestFit="1" customWidth="1"/>
    <col min="9" max="9" width="22.42578125" style="1" bestFit="1" customWidth="1"/>
    <col min="10" max="10" width="18.85546875" style="1" bestFit="1" customWidth="1"/>
    <col min="11" max="16384" width="9.140625" style="1"/>
  </cols>
  <sheetData>
    <row r="1" spans="1:10" s="5" customFormat="1" ht="18.75">
      <c r="A1" s="63" t="s">
        <v>51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s="5" customFormat="1"/>
    <row r="3" spans="1:10" s="5" customFormat="1"/>
    <row r="4" spans="1:10" s="5" customFormat="1">
      <c r="J4" s="5" t="s">
        <v>26</v>
      </c>
    </row>
    <row r="5" spans="1:10" ht="90">
      <c r="A5" s="8" t="s">
        <v>1</v>
      </c>
      <c r="B5" s="8" t="s">
        <v>43</v>
      </c>
      <c r="C5" s="8" t="s">
        <v>44</v>
      </c>
      <c r="D5" s="8" t="s">
        <v>45</v>
      </c>
      <c r="E5" s="8" t="s">
        <v>49</v>
      </c>
      <c r="F5" s="8" t="s">
        <v>42</v>
      </c>
      <c r="G5" s="8" t="s">
        <v>56</v>
      </c>
      <c r="H5" s="2" t="s">
        <v>50</v>
      </c>
      <c r="I5" s="8" t="s">
        <v>46</v>
      </c>
      <c r="J5" s="8" t="s">
        <v>47</v>
      </c>
    </row>
    <row r="6" spans="1:10">
      <c r="A6" s="2">
        <v>1</v>
      </c>
      <c r="B6" s="2"/>
      <c r="C6" s="2"/>
      <c r="D6" s="2"/>
      <c r="E6" s="2"/>
      <c r="F6" s="2"/>
      <c r="G6" s="2"/>
      <c r="H6" s="2"/>
      <c r="I6" s="2"/>
      <c r="J6" s="2"/>
    </row>
    <row r="7" spans="1:10">
      <c r="A7" s="2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2" t="s">
        <v>48</v>
      </c>
      <c r="B9" s="2"/>
      <c r="C9" s="2"/>
      <c r="D9" s="2"/>
      <c r="E9" s="2"/>
      <c r="F9" s="2"/>
      <c r="G9" s="2"/>
      <c r="H9" s="2"/>
      <c r="I9" s="2"/>
      <c r="J9" s="2"/>
    </row>
    <row r="11" spans="1:10" ht="30" customHeight="1">
      <c r="A11" s="77" t="s">
        <v>55</v>
      </c>
      <c r="B11" s="77"/>
      <c r="C11" s="77"/>
      <c r="D11" s="77"/>
      <c r="E11" s="77"/>
      <c r="F11" s="77"/>
      <c r="G11" s="77"/>
      <c r="H11" s="77"/>
      <c r="I11" s="77"/>
      <c r="J11" s="77"/>
    </row>
    <row r="12" spans="1:10">
      <c r="A12" s="76"/>
      <c r="B12" s="76"/>
      <c r="C12" s="76"/>
      <c r="D12" s="76"/>
      <c r="E12" s="76"/>
      <c r="F12" s="76"/>
      <c r="G12" s="76"/>
      <c r="H12" s="76"/>
      <c r="I12" s="76"/>
      <c r="J12" s="76"/>
    </row>
    <row r="14" spans="1:10">
      <c r="A14" s="7" t="s">
        <v>39</v>
      </c>
      <c r="B14" s="11"/>
      <c r="C14" s="11"/>
      <c r="D14" s="11"/>
      <c r="E14" s="11"/>
    </row>
    <row r="15" spans="1:10">
      <c r="A15" s="5"/>
      <c r="B15" s="5"/>
      <c r="C15" s="5"/>
      <c r="D15" s="5"/>
      <c r="E15" s="6" t="s">
        <v>0</v>
      </c>
    </row>
    <row r="16" spans="1:10">
      <c r="A16" s="5"/>
      <c r="B16" s="5"/>
      <c r="C16" s="5"/>
      <c r="D16" s="5"/>
      <c r="E16" s="5"/>
    </row>
    <row r="17" spans="1:10">
      <c r="A17" s="7" t="s">
        <v>40</v>
      </c>
      <c r="B17" s="11"/>
      <c r="C17" s="11"/>
      <c r="D17" s="11"/>
      <c r="E17" s="11"/>
    </row>
    <row r="18" spans="1:10">
      <c r="A18" s="5"/>
      <c r="B18" s="5"/>
      <c r="C18" s="5"/>
      <c r="D18" s="5"/>
      <c r="E18" s="6" t="s">
        <v>0</v>
      </c>
    </row>
    <row r="20" spans="1:10">
      <c r="A20" s="6" t="s">
        <v>41</v>
      </c>
      <c r="B20" s="5"/>
      <c r="C20" s="11"/>
    </row>
    <row r="23" spans="1:10">
      <c r="A23" s="75" t="s">
        <v>54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>
      <c r="A24" s="75" t="s">
        <v>52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0" ht="30" customHeight="1">
      <c r="A25" s="75" t="s">
        <v>53</v>
      </c>
      <c r="B25" s="75"/>
      <c r="C25" s="75"/>
      <c r="D25" s="75"/>
      <c r="E25" s="75"/>
      <c r="F25" s="75"/>
      <c r="G25" s="75"/>
      <c r="H25" s="75"/>
      <c r="I25" s="75"/>
      <c r="J25" s="75"/>
    </row>
    <row r="26" spans="1:10">
      <c r="A26" s="76"/>
      <c r="B26" s="76"/>
      <c r="C26" s="76"/>
      <c r="D26" s="76"/>
      <c r="E26" s="76"/>
      <c r="F26" s="76"/>
      <c r="G26" s="76"/>
      <c r="H26" s="76"/>
      <c r="I26" s="76"/>
      <c r="J26" s="76"/>
    </row>
  </sheetData>
  <mergeCells count="7">
    <mergeCell ref="A1:J1"/>
    <mergeCell ref="A23:J23"/>
    <mergeCell ref="A24:J24"/>
    <mergeCell ref="A25:J25"/>
    <mergeCell ref="A26:J26"/>
    <mergeCell ref="A11:J11"/>
    <mergeCell ref="A12:J12"/>
  </mergeCells>
  <phoneticPr fontId="0" type="noConversion"/>
  <pageMargins left="0.25" right="0.25" top="0.45955882352941174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94"/>
  <sheetViews>
    <sheetView tabSelected="1" zoomScale="70" zoomScaleNormal="70" zoomScaleSheetLayoutView="75" workbookViewId="0">
      <selection activeCell="D6" sqref="D6"/>
    </sheetView>
  </sheetViews>
  <sheetFormatPr defaultColWidth="13.28515625" defaultRowHeight="12.75"/>
  <cols>
    <col min="1" max="1" width="4.7109375" style="22" customWidth="1"/>
    <col min="2" max="2" width="8.7109375" style="36" customWidth="1"/>
    <col min="3" max="3" width="10.5703125" style="36" customWidth="1"/>
    <col min="4" max="4" width="16.42578125" style="40" customWidth="1"/>
    <col min="5" max="5" width="11.7109375" style="40" customWidth="1"/>
    <col min="6" max="6" width="6.28515625" style="31" customWidth="1"/>
    <col min="7" max="7" width="9.140625" style="31" customWidth="1"/>
    <col min="8" max="8" width="9.28515625" style="35" customWidth="1"/>
    <col min="9" max="9" width="7.28515625" style="31" customWidth="1"/>
    <col min="10" max="10" width="7.85546875" style="31" customWidth="1"/>
    <col min="11" max="11" width="16.28515625" style="31" customWidth="1"/>
    <col min="12" max="13" width="9.140625" style="31" customWidth="1"/>
    <col min="14" max="14" width="6.7109375" style="31" customWidth="1"/>
    <col min="15" max="15" width="9.140625" style="31" customWidth="1"/>
    <col min="16" max="16" width="5.7109375" style="31" customWidth="1"/>
    <col min="17" max="17" width="6.140625" style="31" customWidth="1"/>
    <col min="18" max="18" width="4.85546875" style="31" customWidth="1"/>
    <col min="19" max="19" width="17.7109375" style="31" customWidth="1"/>
    <col min="20" max="20" width="17.7109375" style="35" customWidth="1"/>
    <col min="21" max="22" width="17.7109375" style="43" customWidth="1"/>
    <col min="23" max="23" width="12.28515625" style="22" customWidth="1"/>
    <col min="24" max="24" width="16.7109375" style="22" customWidth="1"/>
    <col min="25" max="25" width="38.7109375" style="29" customWidth="1"/>
    <col min="26" max="26" width="12.85546875" style="22" customWidth="1"/>
    <col min="27" max="27" width="5.85546875" style="36" customWidth="1"/>
    <col min="28" max="28" width="14.42578125" style="43" hidden="1" customWidth="1"/>
    <col min="29" max="29" width="9.140625" style="22" hidden="1" customWidth="1"/>
    <col min="30" max="207" width="9.140625" style="22" customWidth="1"/>
    <col min="208" max="208" width="4.7109375" style="22" customWidth="1"/>
    <col min="209" max="209" width="8.7109375" style="22" customWidth="1"/>
    <col min="210" max="210" width="10.5703125" style="22" customWidth="1"/>
    <col min="211" max="211" width="16.42578125" style="22" customWidth="1"/>
    <col min="212" max="212" width="11.7109375" style="22" customWidth="1"/>
    <col min="213" max="213" width="6.28515625" style="22" customWidth="1"/>
    <col min="214" max="214" width="9.140625" style="22" customWidth="1"/>
    <col min="215" max="215" width="5.140625" style="22" customWidth="1"/>
    <col min="216" max="216" width="7.42578125" style="22" customWidth="1"/>
    <col min="217" max="217" width="7.28515625" style="22" customWidth="1"/>
    <col min="218" max="218" width="8.85546875" style="22" customWidth="1"/>
    <col min="219" max="219" width="8.140625" style="22" customWidth="1"/>
    <col min="220" max="220" width="9.28515625" style="22" customWidth="1"/>
    <col min="221" max="222" width="9.140625" style="22" customWidth="1"/>
    <col min="223" max="223" width="7.28515625" style="22" customWidth="1"/>
    <col min="224" max="224" width="7.7109375" style="22" customWidth="1"/>
    <col min="225" max="225" width="9.28515625" style="22" customWidth="1"/>
    <col min="226" max="226" width="16.28515625" style="22" customWidth="1"/>
    <col min="227" max="228" width="9.140625" style="22" customWidth="1"/>
    <col min="229" max="229" width="6.7109375" style="22" customWidth="1"/>
    <col min="230" max="230" width="9.140625" style="22" customWidth="1"/>
    <col min="231" max="231" width="5.7109375" style="22" customWidth="1"/>
    <col min="232" max="232" width="6.140625" style="22" customWidth="1"/>
    <col min="233" max="233" width="4.85546875" style="22" customWidth="1"/>
    <col min="234" max="234" width="12.28515625" style="22" customWidth="1"/>
    <col min="235" max="237" width="15" style="22" customWidth="1"/>
    <col min="238" max="238" width="12.28515625" style="22" customWidth="1"/>
    <col min="239" max="239" width="16.7109375" style="22" customWidth="1"/>
    <col min="240" max="240" width="28.5703125" style="22" customWidth="1"/>
    <col min="241" max="241" width="12.85546875" style="22" customWidth="1"/>
    <col min="242" max="242" width="5.85546875" style="22" customWidth="1"/>
    <col min="243" max="244" width="0" style="22" hidden="1" customWidth="1"/>
    <col min="245" max="245" width="2.42578125" style="22" customWidth="1"/>
    <col min="246" max="246" width="0.7109375" style="22" customWidth="1"/>
    <col min="247" max="247" width="11.7109375" style="22" customWidth="1"/>
    <col min="248" max="248" width="15" style="22" customWidth="1"/>
    <col min="249" max="249" width="14.140625" style="22" customWidth="1"/>
    <col min="250" max="252" width="15.140625" style="22" customWidth="1"/>
    <col min="253" max="253" width="16.7109375" style="22" customWidth="1"/>
    <col min="254" max="254" width="2.42578125" style="22" customWidth="1"/>
    <col min="255" max="255" width="15.28515625" style="22" customWidth="1"/>
    <col min="256" max="16384" width="13.28515625" style="22"/>
  </cols>
  <sheetData>
    <row r="1" spans="1:29" s="48" customFormat="1" ht="36" customHeight="1">
      <c r="B1" s="49"/>
      <c r="H1" s="50"/>
      <c r="Y1" s="47"/>
      <c r="Z1" s="51" t="s">
        <v>310</v>
      </c>
    </row>
    <row r="2" spans="1:29" s="48" customFormat="1" ht="12.75" customHeight="1">
      <c r="A2" s="52"/>
      <c r="B2" s="53"/>
      <c r="H2" s="50"/>
      <c r="Y2" s="47"/>
    </row>
    <row r="3" spans="1:29" ht="66.75" customHeight="1">
      <c r="B3" s="34" t="s">
        <v>84</v>
      </c>
      <c r="C3" s="22"/>
      <c r="D3" s="31"/>
      <c r="E3" s="31"/>
      <c r="T3" s="31"/>
      <c r="U3" s="22"/>
      <c r="V3" s="22"/>
      <c r="AB3" s="22"/>
    </row>
    <row r="4" spans="1:29" ht="135" customHeight="1">
      <c r="A4" s="14" t="s">
        <v>1</v>
      </c>
      <c r="B4" s="15" t="s">
        <v>60</v>
      </c>
      <c r="C4" s="14" t="s">
        <v>61</v>
      </c>
      <c r="D4" s="14" t="s">
        <v>58</v>
      </c>
      <c r="E4" s="14" t="s">
        <v>62</v>
      </c>
      <c r="F4" s="14" t="s">
        <v>63</v>
      </c>
      <c r="G4" s="14" t="s">
        <v>64</v>
      </c>
      <c r="H4" s="16" t="s">
        <v>82</v>
      </c>
      <c r="I4" s="17" t="s">
        <v>65</v>
      </c>
      <c r="J4" s="18" t="s">
        <v>66</v>
      </c>
      <c r="K4" s="18" t="s">
        <v>67</v>
      </c>
      <c r="L4" s="14" t="s">
        <v>68</v>
      </c>
      <c r="M4" s="14" t="s">
        <v>69</v>
      </c>
      <c r="N4" s="14" t="s">
        <v>70</v>
      </c>
      <c r="O4" s="14" t="s">
        <v>71</v>
      </c>
      <c r="P4" s="14" t="s">
        <v>72</v>
      </c>
      <c r="Q4" s="14" t="s">
        <v>73</v>
      </c>
      <c r="R4" s="14" t="s">
        <v>74</v>
      </c>
      <c r="S4" s="19" t="s">
        <v>83</v>
      </c>
      <c r="T4" s="19" t="s">
        <v>75</v>
      </c>
      <c r="U4" s="19" t="s">
        <v>85</v>
      </c>
      <c r="V4" s="19" t="s">
        <v>76</v>
      </c>
      <c r="W4" s="15" t="s">
        <v>77</v>
      </c>
      <c r="X4" s="14" t="s">
        <v>78</v>
      </c>
      <c r="Y4" s="20" t="s">
        <v>59</v>
      </c>
      <c r="Z4" s="21" t="s">
        <v>79</v>
      </c>
      <c r="AA4" s="15" t="s">
        <v>80</v>
      </c>
      <c r="AB4" s="15" t="s">
        <v>81</v>
      </c>
    </row>
    <row r="5" spans="1:29" ht="14.25" customHeight="1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  <c r="N5" s="24">
        <v>14</v>
      </c>
      <c r="O5" s="24">
        <v>15</v>
      </c>
      <c r="P5" s="24">
        <v>16</v>
      </c>
      <c r="Q5" s="24">
        <v>17</v>
      </c>
      <c r="R5" s="24">
        <v>18</v>
      </c>
      <c r="S5" s="24">
        <v>19</v>
      </c>
      <c r="T5" s="24">
        <v>20</v>
      </c>
      <c r="U5" s="24">
        <v>21</v>
      </c>
      <c r="V5" s="24">
        <v>22</v>
      </c>
      <c r="W5" s="24">
        <v>23</v>
      </c>
      <c r="X5" s="24">
        <v>24</v>
      </c>
      <c r="Y5" s="24">
        <v>25</v>
      </c>
      <c r="Z5" s="24">
        <v>26</v>
      </c>
      <c r="AA5" s="24">
        <v>27</v>
      </c>
      <c r="AB5" s="24">
        <v>36</v>
      </c>
    </row>
    <row r="6" spans="1:29" s="27" customFormat="1" ht="132" customHeight="1">
      <c r="A6" s="25">
        <v>1</v>
      </c>
      <c r="B6" s="37" t="s">
        <v>86</v>
      </c>
      <c r="C6" s="37" t="s">
        <v>87</v>
      </c>
      <c r="D6" s="30" t="s">
        <v>88</v>
      </c>
      <c r="E6" s="30" t="s">
        <v>89</v>
      </c>
      <c r="F6" s="12" t="s">
        <v>57</v>
      </c>
      <c r="G6" s="12" t="s">
        <v>90</v>
      </c>
      <c r="H6" s="61">
        <v>75</v>
      </c>
      <c r="I6" s="12" t="s">
        <v>91</v>
      </c>
      <c r="J6" s="12" t="s">
        <v>57</v>
      </c>
      <c r="K6" s="12" t="s">
        <v>92</v>
      </c>
      <c r="L6" s="12" t="s">
        <v>93</v>
      </c>
      <c r="M6" s="12" t="s">
        <v>94</v>
      </c>
      <c r="N6" s="12" t="s">
        <v>57</v>
      </c>
      <c r="O6" s="12" t="s">
        <v>95</v>
      </c>
      <c r="P6" s="12" t="s">
        <v>57</v>
      </c>
      <c r="Q6" s="12" t="s">
        <v>57</v>
      </c>
      <c r="R6" s="12">
        <v>1</v>
      </c>
      <c r="S6" s="13"/>
      <c r="T6" s="13">
        <f>ROUND(R6*S6,2)</f>
        <v>0</v>
      </c>
      <c r="U6" s="26">
        <f>ROUND(T6*0.18,2)</f>
        <v>0</v>
      </c>
      <c r="V6" s="26">
        <f>ROUND(T6+U6,2)</f>
        <v>0</v>
      </c>
      <c r="W6" s="25" t="s">
        <v>96</v>
      </c>
      <c r="X6" s="25"/>
      <c r="Y6" s="38" t="s">
        <v>311</v>
      </c>
      <c r="Z6" s="39">
        <v>42307</v>
      </c>
      <c r="AA6" s="37" t="s">
        <v>97</v>
      </c>
      <c r="AB6" s="26">
        <v>8556.42</v>
      </c>
      <c r="AC6" s="27" t="s">
        <v>98</v>
      </c>
    </row>
    <row r="7" spans="1:29" s="27" customFormat="1" ht="102">
      <c r="A7" s="25">
        <v>2</v>
      </c>
      <c r="B7" s="37" t="s">
        <v>99</v>
      </c>
      <c r="C7" s="37" t="s">
        <v>100</v>
      </c>
      <c r="D7" s="30" t="s">
        <v>88</v>
      </c>
      <c r="E7" s="30" t="s">
        <v>101</v>
      </c>
      <c r="F7" s="12" t="s">
        <v>57</v>
      </c>
      <c r="G7" s="12" t="s">
        <v>90</v>
      </c>
      <c r="H7" s="61">
        <v>40</v>
      </c>
      <c r="I7" s="12" t="s">
        <v>102</v>
      </c>
      <c r="J7" s="12" t="s">
        <v>57</v>
      </c>
      <c r="K7" s="12" t="s">
        <v>92</v>
      </c>
      <c r="L7" s="12" t="s">
        <v>93</v>
      </c>
      <c r="M7" s="12" t="s">
        <v>94</v>
      </c>
      <c r="N7" s="12" t="s">
        <v>57</v>
      </c>
      <c r="O7" s="12" t="s">
        <v>95</v>
      </c>
      <c r="P7" s="12" t="s">
        <v>57</v>
      </c>
      <c r="Q7" s="12" t="s">
        <v>57</v>
      </c>
      <c r="R7" s="12">
        <v>1</v>
      </c>
      <c r="S7" s="13"/>
      <c r="T7" s="13">
        <f t="shared" ref="T7:T70" si="0">ROUND(R7*S7,2)</f>
        <v>0</v>
      </c>
      <c r="U7" s="26">
        <f t="shared" ref="U7:U70" si="1">ROUND(T7*0.18,2)</f>
        <v>0</v>
      </c>
      <c r="V7" s="26">
        <f t="shared" ref="V7:V70" si="2">ROUND(T7+U7,2)</f>
        <v>0</v>
      </c>
      <c r="W7" s="25" t="s">
        <v>96</v>
      </c>
      <c r="X7" s="25"/>
      <c r="Y7" s="38" t="s">
        <v>312</v>
      </c>
      <c r="Z7" s="39">
        <v>42307</v>
      </c>
      <c r="AA7" s="37" t="s">
        <v>97</v>
      </c>
      <c r="AB7" s="26">
        <v>5655.93</v>
      </c>
      <c r="AC7" s="27" t="s">
        <v>98</v>
      </c>
    </row>
    <row r="8" spans="1:29" s="27" customFormat="1" ht="102">
      <c r="A8" s="25">
        <v>3</v>
      </c>
      <c r="B8" s="37" t="s">
        <v>103</v>
      </c>
      <c r="C8" s="37" t="s">
        <v>104</v>
      </c>
      <c r="D8" s="30" t="s">
        <v>88</v>
      </c>
      <c r="E8" s="30" t="s">
        <v>89</v>
      </c>
      <c r="F8" s="12" t="s">
        <v>57</v>
      </c>
      <c r="G8" s="12" t="s">
        <v>90</v>
      </c>
      <c r="H8" s="61">
        <v>75</v>
      </c>
      <c r="I8" s="12" t="s">
        <v>91</v>
      </c>
      <c r="J8" s="12" t="s">
        <v>57</v>
      </c>
      <c r="K8" s="12" t="s">
        <v>92</v>
      </c>
      <c r="L8" s="12" t="s">
        <v>93</v>
      </c>
      <c r="M8" s="12" t="s">
        <v>94</v>
      </c>
      <c r="N8" s="12" t="s">
        <v>57</v>
      </c>
      <c r="O8" s="12" t="s">
        <v>95</v>
      </c>
      <c r="P8" s="12" t="s">
        <v>57</v>
      </c>
      <c r="Q8" s="12" t="s">
        <v>57</v>
      </c>
      <c r="R8" s="12">
        <v>1</v>
      </c>
      <c r="S8" s="13"/>
      <c r="T8" s="13">
        <f t="shared" si="0"/>
        <v>0</v>
      </c>
      <c r="U8" s="26">
        <f t="shared" si="1"/>
        <v>0</v>
      </c>
      <c r="V8" s="26">
        <f t="shared" si="2"/>
        <v>0</v>
      </c>
      <c r="W8" s="25" t="s">
        <v>96</v>
      </c>
      <c r="X8" s="25"/>
      <c r="Y8" s="38" t="s">
        <v>311</v>
      </c>
      <c r="Z8" s="39">
        <v>42307</v>
      </c>
      <c r="AA8" s="37" t="s">
        <v>97</v>
      </c>
      <c r="AB8" s="26">
        <v>8556.42</v>
      </c>
      <c r="AC8" s="27" t="s">
        <v>98</v>
      </c>
    </row>
    <row r="9" spans="1:29" s="27" customFormat="1" ht="102">
      <c r="A9" s="25">
        <v>4</v>
      </c>
      <c r="B9" s="37" t="s">
        <v>105</v>
      </c>
      <c r="C9" s="37" t="s">
        <v>106</v>
      </c>
      <c r="D9" s="30" t="s">
        <v>88</v>
      </c>
      <c r="E9" s="30" t="s">
        <v>107</v>
      </c>
      <c r="F9" s="12" t="s">
        <v>57</v>
      </c>
      <c r="G9" s="12" t="s">
        <v>90</v>
      </c>
      <c r="H9" s="61">
        <v>40</v>
      </c>
      <c r="I9" s="12" t="s">
        <v>102</v>
      </c>
      <c r="J9" s="12" t="s">
        <v>57</v>
      </c>
      <c r="K9" s="12" t="s">
        <v>92</v>
      </c>
      <c r="L9" s="12" t="s">
        <v>93</v>
      </c>
      <c r="M9" s="12" t="s">
        <v>94</v>
      </c>
      <c r="N9" s="12" t="s">
        <v>57</v>
      </c>
      <c r="O9" s="12" t="s">
        <v>95</v>
      </c>
      <c r="P9" s="12" t="s">
        <v>57</v>
      </c>
      <c r="Q9" s="12" t="s">
        <v>57</v>
      </c>
      <c r="R9" s="12">
        <v>1</v>
      </c>
      <c r="S9" s="13"/>
      <c r="T9" s="13">
        <f t="shared" si="0"/>
        <v>0</v>
      </c>
      <c r="U9" s="26">
        <f t="shared" si="1"/>
        <v>0</v>
      </c>
      <c r="V9" s="26">
        <f t="shared" si="2"/>
        <v>0</v>
      </c>
      <c r="W9" s="25" t="s">
        <v>96</v>
      </c>
      <c r="X9" s="25"/>
      <c r="Y9" s="38" t="s">
        <v>313</v>
      </c>
      <c r="Z9" s="39">
        <v>42307</v>
      </c>
      <c r="AA9" s="37" t="s">
        <v>97</v>
      </c>
      <c r="AB9" s="26">
        <v>5656.17</v>
      </c>
      <c r="AC9" s="27" t="s">
        <v>98</v>
      </c>
    </row>
    <row r="10" spans="1:29" s="27" customFormat="1" ht="89.25">
      <c r="A10" s="25">
        <v>5</v>
      </c>
      <c r="B10" s="37" t="s">
        <v>108</v>
      </c>
      <c r="C10" s="37" t="s">
        <v>109</v>
      </c>
      <c r="D10" s="30" t="s">
        <v>88</v>
      </c>
      <c r="E10" s="30" t="s">
        <v>110</v>
      </c>
      <c r="F10" s="12" t="s">
        <v>57</v>
      </c>
      <c r="G10" s="12" t="s">
        <v>90</v>
      </c>
      <c r="H10" s="61">
        <v>40</v>
      </c>
      <c r="I10" s="12" t="s">
        <v>102</v>
      </c>
      <c r="J10" s="12" t="s">
        <v>57</v>
      </c>
      <c r="K10" s="12" t="s">
        <v>111</v>
      </c>
      <c r="L10" s="12" t="s">
        <v>112</v>
      </c>
      <c r="M10" s="12" t="s">
        <v>113</v>
      </c>
      <c r="N10" s="12" t="s">
        <v>57</v>
      </c>
      <c r="O10" s="12" t="s">
        <v>114</v>
      </c>
      <c r="P10" s="12" t="s">
        <v>57</v>
      </c>
      <c r="Q10" s="12" t="s">
        <v>57</v>
      </c>
      <c r="R10" s="12">
        <v>1</v>
      </c>
      <c r="S10" s="13"/>
      <c r="T10" s="13">
        <f t="shared" si="0"/>
        <v>0</v>
      </c>
      <c r="U10" s="26">
        <f t="shared" si="1"/>
        <v>0</v>
      </c>
      <c r="V10" s="26">
        <f t="shared" si="2"/>
        <v>0</v>
      </c>
      <c r="W10" s="25" t="s">
        <v>96</v>
      </c>
      <c r="X10" s="25"/>
      <c r="Y10" s="38" t="s">
        <v>115</v>
      </c>
      <c r="Z10" s="39">
        <v>42307</v>
      </c>
      <c r="AA10" s="37" t="s">
        <v>116</v>
      </c>
      <c r="AB10" s="26">
        <v>16706.759999999998</v>
      </c>
      <c r="AC10" s="27" t="s">
        <v>98</v>
      </c>
    </row>
    <row r="11" spans="1:29" s="27" customFormat="1" ht="89.25">
      <c r="A11" s="25">
        <v>6</v>
      </c>
      <c r="B11" s="37" t="s">
        <v>117</v>
      </c>
      <c r="C11" s="37" t="s">
        <v>118</v>
      </c>
      <c r="D11" s="30" t="s">
        <v>88</v>
      </c>
      <c r="E11" s="30" t="s">
        <v>119</v>
      </c>
      <c r="F11" s="12" t="s">
        <v>57</v>
      </c>
      <c r="G11" s="12" t="s">
        <v>90</v>
      </c>
      <c r="H11" s="61">
        <v>40</v>
      </c>
      <c r="I11" s="12" t="s">
        <v>102</v>
      </c>
      <c r="J11" s="12" t="s">
        <v>57</v>
      </c>
      <c r="K11" s="12" t="s">
        <v>111</v>
      </c>
      <c r="L11" s="12" t="s">
        <v>112</v>
      </c>
      <c r="M11" s="12" t="s">
        <v>113</v>
      </c>
      <c r="N11" s="12" t="s">
        <v>57</v>
      </c>
      <c r="O11" s="12" t="s">
        <v>114</v>
      </c>
      <c r="P11" s="12" t="s">
        <v>57</v>
      </c>
      <c r="Q11" s="12" t="s">
        <v>57</v>
      </c>
      <c r="R11" s="12">
        <v>1</v>
      </c>
      <c r="S11" s="13"/>
      <c r="T11" s="13">
        <f t="shared" si="0"/>
        <v>0</v>
      </c>
      <c r="U11" s="26">
        <f t="shared" si="1"/>
        <v>0</v>
      </c>
      <c r="V11" s="26">
        <f t="shared" si="2"/>
        <v>0</v>
      </c>
      <c r="W11" s="25" t="s">
        <v>96</v>
      </c>
      <c r="X11" s="25"/>
      <c r="Y11" s="38" t="s">
        <v>120</v>
      </c>
      <c r="Z11" s="39">
        <v>42307</v>
      </c>
      <c r="AA11" s="37" t="s">
        <v>116</v>
      </c>
      <c r="AB11" s="26">
        <v>16706.759999999998</v>
      </c>
      <c r="AC11" s="27" t="s">
        <v>98</v>
      </c>
    </row>
    <row r="12" spans="1:29" s="27" customFormat="1" ht="89.25">
      <c r="A12" s="25">
        <v>7</v>
      </c>
      <c r="B12" s="37" t="s">
        <v>121</v>
      </c>
      <c r="C12" s="37" t="s">
        <v>122</v>
      </c>
      <c r="D12" s="30" t="s">
        <v>88</v>
      </c>
      <c r="E12" s="30" t="s">
        <v>123</v>
      </c>
      <c r="F12" s="12" t="s">
        <v>57</v>
      </c>
      <c r="G12" s="12" t="s">
        <v>90</v>
      </c>
      <c r="H12" s="61">
        <v>75</v>
      </c>
      <c r="I12" s="12" t="s">
        <v>91</v>
      </c>
      <c r="J12" s="12" t="s">
        <v>57</v>
      </c>
      <c r="K12" s="12" t="s">
        <v>111</v>
      </c>
      <c r="L12" s="12" t="s">
        <v>112</v>
      </c>
      <c r="M12" s="12" t="s">
        <v>113</v>
      </c>
      <c r="N12" s="12" t="s">
        <v>57</v>
      </c>
      <c r="O12" s="12" t="s">
        <v>114</v>
      </c>
      <c r="P12" s="12" t="s">
        <v>57</v>
      </c>
      <c r="Q12" s="12" t="s">
        <v>57</v>
      </c>
      <c r="R12" s="12">
        <v>1</v>
      </c>
      <c r="S12" s="13"/>
      <c r="T12" s="13">
        <f t="shared" si="0"/>
        <v>0</v>
      </c>
      <c r="U12" s="26">
        <f t="shared" si="1"/>
        <v>0</v>
      </c>
      <c r="V12" s="26">
        <f t="shared" si="2"/>
        <v>0</v>
      </c>
      <c r="W12" s="25" t="s">
        <v>96</v>
      </c>
      <c r="X12" s="25"/>
      <c r="Y12" s="38" t="s">
        <v>124</v>
      </c>
      <c r="Z12" s="39">
        <v>42307</v>
      </c>
      <c r="AA12" s="37" t="s">
        <v>116</v>
      </c>
      <c r="AB12" s="26">
        <v>31325.17</v>
      </c>
      <c r="AC12" s="27" t="s">
        <v>98</v>
      </c>
    </row>
    <row r="13" spans="1:29" s="27" customFormat="1" ht="89.25">
      <c r="A13" s="25">
        <v>8</v>
      </c>
      <c r="B13" s="37" t="s">
        <v>125</v>
      </c>
      <c r="C13" s="37" t="s">
        <v>126</v>
      </c>
      <c r="D13" s="30" t="s">
        <v>88</v>
      </c>
      <c r="E13" s="30" t="s">
        <v>119</v>
      </c>
      <c r="F13" s="12" t="s">
        <v>57</v>
      </c>
      <c r="G13" s="12" t="s">
        <v>90</v>
      </c>
      <c r="H13" s="61">
        <v>40</v>
      </c>
      <c r="I13" s="12" t="s">
        <v>102</v>
      </c>
      <c r="J13" s="12" t="s">
        <v>57</v>
      </c>
      <c r="K13" s="12" t="s">
        <v>111</v>
      </c>
      <c r="L13" s="12" t="s">
        <v>112</v>
      </c>
      <c r="M13" s="12" t="s">
        <v>113</v>
      </c>
      <c r="N13" s="12" t="s">
        <v>57</v>
      </c>
      <c r="O13" s="12" t="s">
        <v>114</v>
      </c>
      <c r="P13" s="12" t="s">
        <v>57</v>
      </c>
      <c r="Q13" s="12" t="s">
        <v>57</v>
      </c>
      <c r="R13" s="12">
        <v>1</v>
      </c>
      <c r="S13" s="13"/>
      <c r="T13" s="13">
        <f t="shared" si="0"/>
        <v>0</v>
      </c>
      <c r="U13" s="26">
        <f t="shared" si="1"/>
        <v>0</v>
      </c>
      <c r="V13" s="26">
        <f t="shared" si="2"/>
        <v>0</v>
      </c>
      <c r="W13" s="25" t="s">
        <v>96</v>
      </c>
      <c r="X13" s="25"/>
      <c r="Y13" s="38" t="s">
        <v>120</v>
      </c>
      <c r="Z13" s="39">
        <v>42307</v>
      </c>
      <c r="AA13" s="37" t="s">
        <v>116</v>
      </c>
      <c r="AB13" s="26">
        <v>16706.759999999998</v>
      </c>
      <c r="AC13" s="27" t="s">
        <v>98</v>
      </c>
    </row>
    <row r="14" spans="1:29" s="27" customFormat="1" ht="102">
      <c r="A14" s="25">
        <v>9</v>
      </c>
      <c r="B14" s="37" t="s">
        <v>127</v>
      </c>
      <c r="C14" s="37" t="s">
        <v>128</v>
      </c>
      <c r="D14" s="30" t="s">
        <v>88</v>
      </c>
      <c r="E14" s="30" t="s">
        <v>119</v>
      </c>
      <c r="F14" s="12" t="s">
        <v>57</v>
      </c>
      <c r="G14" s="12" t="s">
        <v>90</v>
      </c>
      <c r="H14" s="61">
        <v>40</v>
      </c>
      <c r="I14" s="12" t="s">
        <v>102</v>
      </c>
      <c r="J14" s="12" t="s">
        <v>57</v>
      </c>
      <c r="K14" s="12" t="s">
        <v>111</v>
      </c>
      <c r="L14" s="12" t="s">
        <v>112</v>
      </c>
      <c r="M14" s="12" t="s">
        <v>113</v>
      </c>
      <c r="N14" s="12" t="s">
        <v>57</v>
      </c>
      <c r="O14" s="12" t="s">
        <v>114</v>
      </c>
      <c r="P14" s="12" t="s">
        <v>57</v>
      </c>
      <c r="Q14" s="12" t="s">
        <v>57</v>
      </c>
      <c r="R14" s="12">
        <v>1</v>
      </c>
      <c r="S14" s="13"/>
      <c r="T14" s="13">
        <f t="shared" si="0"/>
        <v>0</v>
      </c>
      <c r="U14" s="26">
        <f t="shared" si="1"/>
        <v>0</v>
      </c>
      <c r="V14" s="26">
        <f t="shared" si="2"/>
        <v>0</v>
      </c>
      <c r="W14" s="25" t="s">
        <v>96</v>
      </c>
      <c r="X14" s="25"/>
      <c r="Y14" s="38" t="s">
        <v>129</v>
      </c>
      <c r="Z14" s="39">
        <v>42307</v>
      </c>
      <c r="AA14" s="37" t="s">
        <v>116</v>
      </c>
      <c r="AB14" s="26">
        <v>16706.759999999998</v>
      </c>
      <c r="AC14" s="27" t="s">
        <v>98</v>
      </c>
    </row>
    <row r="15" spans="1:29" s="27" customFormat="1" ht="102">
      <c r="A15" s="25">
        <v>10</v>
      </c>
      <c r="B15" s="37" t="s">
        <v>130</v>
      </c>
      <c r="C15" s="37" t="s">
        <v>131</v>
      </c>
      <c r="D15" s="30" t="s">
        <v>88</v>
      </c>
      <c r="E15" s="30" t="s">
        <v>110</v>
      </c>
      <c r="F15" s="12" t="s">
        <v>57</v>
      </c>
      <c r="G15" s="12" t="s">
        <v>90</v>
      </c>
      <c r="H15" s="61">
        <v>40</v>
      </c>
      <c r="I15" s="12" t="s">
        <v>102</v>
      </c>
      <c r="J15" s="12" t="s">
        <v>57</v>
      </c>
      <c r="K15" s="12" t="s">
        <v>111</v>
      </c>
      <c r="L15" s="12" t="s">
        <v>132</v>
      </c>
      <c r="M15" s="12" t="s">
        <v>133</v>
      </c>
      <c r="N15" s="12" t="s">
        <v>57</v>
      </c>
      <c r="O15" s="12" t="s">
        <v>134</v>
      </c>
      <c r="P15" s="12" t="s">
        <v>57</v>
      </c>
      <c r="Q15" s="12" t="s">
        <v>57</v>
      </c>
      <c r="R15" s="12">
        <v>1</v>
      </c>
      <c r="S15" s="13"/>
      <c r="T15" s="13">
        <f t="shared" si="0"/>
        <v>0</v>
      </c>
      <c r="U15" s="26">
        <f t="shared" si="1"/>
        <v>0</v>
      </c>
      <c r="V15" s="26">
        <f t="shared" si="2"/>
        <v>0</v>
      </c>
      <c r="W15" s="25" t="s">
        <v>96</v>
      </c>
      <c r="X15" s="25"/>
      <c r="Y15" s="38" t="s">
        <v>135</v>
      </c>
      <c r="Z15" s="39">
        <v>42307</v>
      </c>
      <c r="AA15" s="37" t="s">
        <v>116</v>
      </c>
      <c r="AB15" s="26">
        <v>16706.759999999998</v>
      </c>
      <c r="AC15" s="27" t="s">
        <v>98</v>
      </c>
    </row>
    <row r="16" spans="1:29" s="27" customFormat="1" ht="102">
      <c r="A16" s="25">
        <v>11</v>
      </c>
      <c r="B16" s="37" t="s">
        <v>136</v>
      </c>
      <c r="C16" s="37" t="s">
        <v>137</v>
      </c>
      <c r="D16" s="30" t="s">
        <v>88</v>
      </c>
      <c r="E16" s="30" t="s">
        <v>110</v>
      </c>
      <c r="F16" s="12" t="s">
        <v>57</v>
      </c>
      <c r="G16" s="12" t="s">
        <v>90</v>
      </c>
      <c r="H16" s="61">
        <v>40</v>
      </c>
      <c r="I16" s="12" t="s">
        <v>102</v>
      </c>
      <c r="J16" s="12" t="s">
        <v>57</v>
      </c>
      <c r="K16" s="12" t="s">
        <v>111</v>
      </c>
      <c r="L16" s="12" t="s">
        <v>132</v>
      </c>
      <c r="M16" s="12" t="s">
        <v>133</v>
      </c>
      <c r="N16" s="12" t="s">
        <v>57</v>
      </c>
      <c r="O16" s="12" t="s">
        <v>134</v>
      </c>
      <c r="P16" s="12" t="s">
        <v>57</v>
      </c>
      <c r="Q16" s="12" t="s">
        <v>57</v>
      </c>
      <c r="R16" s="12">
        <v>1</v>
      </c>
      <c r="S16" s="13"/>
      <c r="T16" s="13">
        <f t="shared" si="0"/>
        <v>0</v>
      </c>
      <c r="U16" s="26">
        <f t="shared" si="1"/>
        <v>0</v>
      </c>
      <c r="V16" s="26">
        <f t="shared" si="2"/>
        <v>0</v>
      </c>
      <c r="W16" s="25" t="s">
        <v>96</v>
      </c>
      <c r="X16" s="25"/>
      <c r="Y16" s="38" t="s">
        <v>135</v>
      </c>
      <c r="Z16" s="39">
        <v>42307</v>
      </c>
      <c r="AA16" s="37" t="s">
        <v>116</v>
      </c>
      <c r="AB16" s="26">
        <v>16706.759999999998</v>
      </c>
      <c r="AC16" s="27" t="s">
        <v>98</v>
      </c>
    </row>
    <row r="17" spans="1:29" s="27" customFormat="1" ht="102">
      <c r="A17" s="25">
        <v>12</v>
      </c>
      <c r="B17" s="37" t="s">
        <v>138</v>
      </c>
      <c r="C17" s="37" t="s">
        <v>139</v>
      </c>
      <c r="D17" s="30" t="s">
        <v>88</v>
      </c>
      <c r="E17" s="30" t="s">
        <v>110</v>
      </c>
      <c r="F17" s="12" t="s">
        <v>57</v>
      </c>
      <c r="G17" s="12" t="s">
        <v>90</v>
      </c>
      <c r="H17" s="61">
        <v>40</v>
      </c>
      <c r="I17" s="12" t="s">
        <v>102</v>
      </c>
      <c r="J17" s="12" t="s">
        <v>57</v>
      </c>
      <c r="K17" s="12" t="s">
        <v>111</v>
      </c>
      <c r="L17" s="12" t="s">
        <v>132</v>
      </c>
      <c r="M17" s="12" t="s">
        <v>133</v>
      </c>
      <c r="N17" s="12" t="s">
        <v>57</v>
      </c>
      <c r="O17" s="12" t="s">
        <v>134</v>
      </c>
      <c r="P17" s="12" t="s">
        <v>57</v>
      </c>
      <c r="Q17" s="12" t="s">
        <v>57</v>
      </c>
      <c r="R17" s="12">
        <v>1</v>
      </c>
      <c r="S17" s="13"/>
      <c r="T17" s="13">
        <f t="shared" si="0"/>
        <v>0</v>
      </c>
      <c r="U17" s="26">
        <f t="shared" si="1"/>
        <v>0</v>
      </c>
      <c r="V17" s="26">
        <f t="shared" si="2"/>
        <v>0</v>
      </c>
      <c r="W17" s="25" t="s">
        <v>96</v>
      </c>
      <c r="X17" s="25"/>
      <c r="Y17" s="38" t="s">
        <v>135</v>
      </c>
      <c r="Z17" s="39">
        <v>42307</v>
      </c>
      <c r="AA17" s="37" t="s">
        <v>116</v>
      </c>
      <c r="AB17" s="26">
        <v>16706.759999999998</v>
      </c>
      <c r="AC17" s="27" t="s">
        <v>98</v>
      </c>
    </row>
    <row r="18" spans="1:29" s="27" customFormat="1" ht="89.25">
      <c r="A18" s="25">
        <v>13</v>
      </c>
      <c r="B18" s="37" t="s">
        <v>140</v>
      </c>
      <c r="C18" s="37" t="s">
        <v>141</v>
      </c>
      <c r="D18" s="30" t="s">
        <v>88</v>
      </c>
      <c r="E18" s="30" t="s">
        <v>142</v>
      </c>
      <c r="F18" s="12" t="s">
        <v>57</v>
      </c>
      <c r="G18" s="12" t="s">
        <v>90</v>
      </c>
      <c r="H18" s="61">
        <v>75</v>
      </c>
      <c r="I18" s="12" t="s">
        <v>91</v>
      </c>
      <c r="J18" s="12" t="s">
        <v>57</v>
      </c>
      <c r="K18" s="12" t="s">
        <v>111</v>
      </c>
      <c r="L18" s="12" t="s">
        <v>132</v>
      </c>
      <c r="M18" s="12" t="s">
        <v>133</v>
      </c>
      <c r="N18" s="12" t="s">
        <v>57</v>
      </c>
      <c r="O18" s="12" t="s">
        <v>134</v>
      </c>
      <c r="P18" s="12" t="s">
        <v>57</v>
      </c>
      <c r="Q18" s="12" t="s">
        <v>57</v>
      </c>
      <c r="R18" s="12">
        <v>1</v>
      </c>
      <c r="S18" s="13"/>
      <c r="T18" s="13">
        <f t="shared" si="0"/>
        <v>0</v>
      </c>
      <c r="U18" s="26">
        <f t="shared" si="1"/>
        <v>0</v>
      </c>
      <c r="V18" s="26">
        <f t="shared" si="2"/>
        <v>0</v>
      </c>
      <c r="W18" s="25" t="s">
        <v>96</v>
      </c>
      <c r="X18" s="25"/>
      <c r="Y18" s="38" t="s">
        <v>143</v>
      </c>
      <c r="Z18" s="39">
        <v>42307</v>
      </c>
      <c r="AA18" s="37" t="s">
        <v>116</v>
      </c>
      <c r="AB18" s="26">
        <v>20258.009999999998</v>
      </c>
      <c r="AC18" s="27" t="s">
        <v>98</v>
      </c>
    </row>
    <row r="19" spans="1:29" s="27" customFormat="1" ht="89.25">
      <c r="A19" s="25">
        <v>14</v>
      </c>
      <c r="B19" s="37" t="s">
        <v>144</v>
      </c>
      <c r="C19" s="37" t="s">
        <v>145</v>
      </c>
      <c r="D19" s="30" t="s">
        <v>88</v>
      </c>
      <c r="E19" s="30" t="s">
        <v>142</v>
      </c>
      <c r="F19" s="12" t="s">
        <v>57</v>
      </c>
      <c r="G19" s="12" t="s">
        <v>90</v>
      </c>
      <c r="H19" s="61">
        <v>75</v>
      </c>
      <c r="I19" s="12" t="s">
        <v>91</v>
      </c>
      <c r="J19" s="12" t="s">
        <v>57</v>
      </c>
      <c r="K19" s="12" t="s">
        <v>111</v>
      </c>
      <c r="L19" s="12" t="s">
        <v>132</v>
      </c>
      <c r="M19" s="12" t="s">
        <v>133</v>
      </c>
      <c r="N19" s="12" t="s">
        <v>57</v>
      </c>
      <c r="O19" s="12" t="s">
        <v>134</v>
      </c>
      <c r="P19" s="12" t="s">
        <v>57</v>
      </c>
      <c r="Q19" s="12" t="s">
        <v>57</v>
      </c>
      <c r="R19" s="12">
        <v>1</v>
      </c>
      <c r="S19" s="13"/>
      <c r="T19" s="13">
        <f t="shared" si="0"/>
        <v>0</v>
      </c>
      <c r="U19" s="26">
        <f t="shared" si="1"/>
        <v>0</v>
      </c>
      <c r="V19" s="26">
        <f t="shared" si="2"/>
        <v>0</v>
      </c>
      <c r="W19" s="25" t="s">
        <v>96</v>
      </c>
      <c r="X19" s="25"/>
      <c r="Y19" s="38" t="s">
        <v>143</v>
      </c>
      <c r="Z19" s="39">
        <v>42307</v>
      </c>
      <c r="AA19" s="37" t="s">
        <v>116</v>
      </c>
      <c r="AB19" s="26">
        <v>20258.009999999998</v>
      </c>
      <c r="AC19" s="27" t="s">
        <v>98</v>
      </c>
    </row>
    <row r="20" spans="1:29" s="27" customFormat="1" ht="102">
      <c r="A20" s="25">
        <v>15</v>
      </c>
      <c r="B20" s="37" t="s">
        <v>146</v>
      </c>
      <c r="C20" s="37" t="s">
        <v>147</v>
      </c>
      <c r="D20" s="30" t="s">
        <v>88</v>
      </c>
      <c r="E20" s="30" t="s">
        <v>148</v>
      </c>
      <c r="F20" s="12" t="s">
        <v>57</v>
      </c>
      <c r="G20" s="12" t="s">
        <v>90</v>
      </c>
      <c r="H20" s="61">
        <v>40</v>
      </c>
      <c r="I20" s="12" t="s">
        <v>102</v>
      </c>
      <c r="J20" s="12" t="s">
        <v>57</v>
      </c>
      <c r="K20" s="12" t="s">
        <v>111</v>
      </c>
      <c r="L20" s="12" t="s">
        <v>149</v>
      </c>
      <c r="M20" s="12" t="s">
        <v>150</v>
      </c>
      <c r="N20" s="12" t="s">
        <v>57</v>
      </c>
      <c r="O20" s="12" t="s">
        <v>151</v>
      </c>
      <c r="P20" s="12" t="s">
        <v>57</v>
      </c>
      <c r="Q20" s="12" t="s">
        <v>57</v>
      </c>
      <c r="R20" s="12">
        <v>1</v>
      </c>
      <c r="S20" s="13"/>
      <c r="T20" s="13">
        <f t="shared" si="0"/>
        <v>0</v>
      </c>
      <c r="U20" s="26">
        <f t="shared" si="1"/>
        <v>0</v>
      </c>
      <c r="V20" s="26">
        <f t="shared" si="2"/>
        <v>0</v>
      </c>
      <c r="W20" s="25" t="s">
        <v>96</v>
      </c>
      <c r="X20" s="25"/>
      <c r="Y20" s="38" t="s">
        <v>152</v>
      </c>
      <c r="Z20" s="39">
        <v>42307</v>
      </c>
      <c r="AA20" s="37" t="s">
        <v>116</v>
      </c>
      <c r="AB20" s="26">
        <v>12530.07</v>
      </c>
      <c r="AC20" s="27" t="s">
        <v>98</v>
      </c>
    </row>
    <row r="21" spans="1:29" s="27" customFormat="1" ht="102">
      <c r="A21" s="25">
        <v>16</v>
      </c>
      <c r="B21" s="37" t="s">
        <v>153</v>
      </c>
      <c r="C21" s="37" t="s">
        <v>154</v>
      </c>
      <c r="D21" s="30" t="s">
        <v>88</v>
      </c>
      <c r="E21" s="30" t="s">
        <v>142</v>
      </c>
      <c r="F21" s="12" t="s">
        <v>57</v>
      </c>
      <c r="G21" s="12" t="s">
        <v>90</v>
      </c>
      <c r="H21" s="61">
        <v>75</v>
      </c>
      <c r="I21" s="12" t="s">
        <v>91</v>
      </c>
      <c r="J21" s="12" t="s">
        <v>57</v>
      </c>
      <c r="K21" s="12" t="s">
        <v>111</v>
      </c>
      <c r="L21" s="12" t="s">
        <v>149</v>
      </c>
      <c r="M21" s="12" t="s">
        <v>150</v>
      </c>
      <c r="N21" s="12" t="s">
        <v>57</v>
      </c>
      <c r="O21" s="12" t="s">
        <v>151</v>
      </c>
      <c r="P21" s="12" t="s">
        <v>57</v>
      </c>
      <c r="Q21" s="12" t="s">
        <v>57</v>
      </c>
      <c r="R21" s="12">
        <v>1</v>
      </c>
      <c r="S21" s="13"/>
      <c r="T21" s="13">
        <f t="shared" si="0"/>
        <v>0</v>
      </c>
      <c r="U21" s="26">
        <f t="shared" si="1"/>
        <v>0</v>
      </c>
      <c r="V21" s="26">
        <f t="shared" si="2"/>
        <v>0</v>
      </c>
      <c r="W21" s="25" t="s">
        <v>96</v>
      </c>
      <c r="X21" s="25"/>
      <c r="Y21" s="38" t="s">
        <v>155</v>
      </c>
      <c r="Z21" s="39">
        <v>42307</v>
      </c>
      <c r="AA21" s="37" t="s">
        <v>116</v>
      </c>
      <c r="AB21" s="26">
        <v>21608.560000000001</v>
      </c>
      <c r="AC21" s="27" t="s">
        <v>98</v>
      </c>
    </row>
    <row r="22" spans="1:29" s="27" customFormat="1" ht="102">
      <c r="A22" s="25">
        <v>17</v>
      </c>
      <c r="B22" s="37" t="s">
        <v>156</v>
      </c>
      <c r="C22" s="37" t="s">
        <v>157</v>
      </c>
      <c r="D22" s="30" t="s">
        <v>88</v>
      </c>
      <c r="E22" s="30" t="s">
        <v>142</v>
      </c>
      <c r="F22" s="12" t="s">
        <v>57</v>
      </c>
      <c r="G22" s="12" t="s">
        <v>90</v>
      </c>
      <c r="H22" s="61">
        <v>75</v>
      </c>
      <c r="I22" s="12" t="s">
        <v>91</v>
      </c>
      <c r="J22" s="12" t="s">
        <v>57</v>
      </c>
      <c r="K22" s="12" t="s">
        <v>111</v>
      </c>
      <c r="L22" s="12" t="s">
        <v>149</v>
      </c>
      <c r="M22" s="12" t="s">
        <v>150</v>
      </c>
      <c r="N22" s="12" t="s">
        <v>57</v>
      </c>
      <c r="O22" s="12" t="s">
        <v>151</v>
      </c>
      <c r="P22" s="12" t="s">
        <v>57</v>
      </c>
      <c r="Q22" s="12" t="s">
        <v>57</v>
      </c>
      <c r="R22" s="12">
        <v>1</v>
      </c>
      <c r="S22" s="13"/>
      <c r="T22" s="13">
        <f t="shared" si="0"/>
        <v>0</v>
      </c>
      <c r="U22" s="26">
        <f t="shared" si="1"/>
        <v>0</v>
      </c>
      <c r="V22" s="26">
        <f t="shared" si="2"/>
        <v>0</v>
      </c>
      <c r="W22" s="25" t="s">
        <v>96</v>
      </c>
      <c r="X22" s="25"/>
      <c r="Y22" s="38" t="s">
        <v>155</v>
      </c>
      <c r="Z22" s="39">
        <v>42307</v>
      </c>
      <c r="AA22" s="37" t="s">
        <v>116</v>
      </c>
      <c r="AB22" s="26">
        <v>21608.560000000001</v>
      </c>
      <c r="AC22" s="27" t="s">
        <v>98</v>
      </c>
    </row>
    <row r="23" spans="1:29" s="27" customFormat="1" ht="89.25">
      <c r="A23" s="25">
        <v>18</v>
      </c>
      <c r="B23" s="37" t="s">
        <v>158</v>
      </c>
      <c r="C23" s="37" t="s">
        <v>159</v>
      </c>
      <c r="D23" s="30" t="s">
        <v>88</v>
      </c>
      <c r="E23" s="30" t="s">
        <v>142</v>
      </c>
      <c r="F23" s="12" t="s">
        <v>57</v>
      </c>
      <c r="G23" s="12" t="s">
        <v>90</v>
      </c>
      <c r="H23" s="61">
        <v>75</v>
      </c>
      <c r="I23" s="12" t="s">
        <v>91</v>
      </c>
      <c r="J23" s="12" t="s">
        <v>57</v>
      </c>
      <c r="K23" s="12" t="s">
        <v>111</v>
      </c>
      <c r="L23" s="12" t="s">
        <v>149</v>
      </c>
      <c r="M23" s="12" t="s">
        <v>150</v>
      </c>
      <c r="N23" s="12" t="s">
        <v>57</v>
      </c>
      <c r="O23" s="12" t="s">
        <v>151</v>
      </c>
      <c r="P23" s="12" t="s">
        <v>57</v>
      </c>
      <c r="Q23" s="12" t="s">
        <v>57</v>
      </c>
      <c r="R23" s="12">
        <v>1</v>
      </c>
      <c r="S23" s="13"/>
      <c r="T23" s="13">
        <f t="shared" si="0"/>
        <v>0</v>
      </c>
      <c r="U23" s="26">
        <f t="shared" si="1"/>
        <v>0</v>
      </c>
      <c r="V23" s="26">
        <f t="shared" si="2"/>
        <v>0</v>
      </c>
      <c r="W23" s="25" t="s">
        <v>96</v>
      </c>
      <c r="X23" s="25"/>
      <c r="Y23" s="38" t="s">
        <v>160</v>
      </c>
      <c r="Z23" s="39">
        <v>42307</v>
      </c>
      <c r="AA23" s="37" t="s">
        <v>116</v>
      </c>
      <c r="AB23" s="26">
        <v>21608.560000000001</v>
      </c>
      <c r="AC23" s="27" t="s">
        <v>98</v>
      </c>
    </row>
    <row r="24" spans="1:29" s="27" customFormat="1" ht="89.25">
      <c r="A24" s="25">
        <v>19</v>
      </c>
      <c r="B24" s="37" t="s">
        <v>161</v>
      </c>
      <c r="C24" s="37" t="s">
        <v>162</v>
      </c>
      <c r="D24" s="30" t="s">
        <v>88</v>
      </c>
      <c r="E24" s="30" t="s">
        <v>142</v>
      </c>
      <c r="F24" s="12" t="s">
        <v>57</v>
      </c>
      <c r="G24" s="12" t="s">
        <v>90</v>
      </c>
      <c r="H24" s="61">
        <v>75</v>
      </c>
      <c r="I24" s="12" t="s">
        <v>91</v>
      </c>
      <c r="J24" s="12" t="s">
        <v>57</v>
      </c>
      <c r="K24" s="12" t="s">
        <v>111</v>
      </c>
      <c r="L24" s="12" t="s">
        <v>149</v>
      </c>
      <c r="M24" s="12" t="s">
        <v>150</v>
      </c>
      <c r="N24" s="12" t="s">
        <v>57</v>
      </c>
      <c r="O24" s="12" t="s">
        <v>151</v>
      </c>
      <c r="P24" s="12" t="s">
        <v>57</v>
      </c>
      <c r="Q24" s="12" t="s">
        <v>57</v>
      </c>
      <c r="R24" s="12">
        <v>1</v>
      </c>
      <c r="S24" s="13"/>
      <c r="T24" s="13">
        <f t="shared" si="0"/>
        <v>0</v>
      </c>
      <c r="U24" s="26">
        <f t="shared" si="1"/>
        <v>0</v>
      </c>
      <c r="V24" s="26">
        <f t="shared" si="2"/>
        <v>0</v>
      </c>
      <c r="W24" s="25" t="s">
        <v>96</v>
      </c>
      <c r="X24" s="25"/>
      <c r="Y24" s="38" t="s">
        <v>160</v>
      </c>
      <c r="Z24" s="39">
        <v>42307</v>
      </c>
      <c r="AA24" s="37" t="s">
        <v>116</v>
      </c>
      <c r="AB24" s="26">
        <v>21608.560000000001</v>
      </c>
      <c r="AC24" s="27" t="s">
        <v>98</v>
      </c>
    </row>
    <row r="25" spans="1:29" s="27" customFormat="1" ht="89.25">
      <c r="A25" s="25">
        <v>20</v>
      </c>
      <c r="B25" s="37" t="s">
        <v>163</v>
      </c>
      <c r="C25" s="37" t="s">
        <v>164</v>
      </c>
      <c r="D25" s="30" t="s">
        <v>88</v>
      </c>
      <c r="E25" s="30" t="s">
        <v>165</v>
      </c>
      <c r="F25" s="12" t="s">
        <v>57</v>
      </c>
      <c r="G25" s="12" t="s">
        <v>90</v>
      </c>
      <c r="H25" s="61">
        <v>20</v>
      </c>
      <c r="I25" s="12" t="s">
        <v>166</v>
      </c>
      <c r="J25" s="12" t="s">
        <v>57</v>
      </c>
      <c r="K25" s="12" t="s">
        <v>111</v>
      </c>
      <c r="L25" s="12" t="s">
        <v>167</v>
      </c>
      <c r="M25" s="12" t="s">
        <v>168</v>
      </c>
      <c r="N25" s="12" t="s">
        <v>57</v>
      </c>
      <c r="O25" s="12" t="s">
        <v>169</v>
      </c>
      <c r="P25" s="12" t="s">
        <v>57</v>
      </c>
      <c r="Q25" s="12" t="s">
        <v>57</v>
      </c>
      <c r="R25" s="12">
        <v>1</v>
      </c>
      <c r="S25" s="13"/>
      <c r="T25" s="13">
        <f t="shared" si="0"/>
        <v>0</v>
      </c>
      <c r="U25" s="26">
        <f t="shared" si="1"/>
        <v>0</v>
      </c>
      <c r="V25" s="26">
        <f t="shared" si="2"/>
        <v>0</v>
      </c>
      <c r="W25" s="25" t="s">
        <v>96</v>
      </c>
      <c r="X25" s="25"/>
      <c r="Y25" s="38" t="s">
        <v>170</v>
      </c>
      <c r="Z25" s="39">
        <v>42307</v>
      </c>
      <c r="AA25" s="37" t="s">
        <v>116</v>
      </c>
      <c r="AB25" s="26">
        <v>12182.01</v>
      </c>
      <c r="AC25" s="27" t="s">
        <v>98</v>
      </c>
    </row>
    <row r="26" spans="1:29" s="27" customFormat="1" ht="89.25">
      <c r="A26" s="25">
        <v>21</v>
      </c>
      <c r="B26" s="37" t="s">
        <v>171</v>
      </c>
      <c r="C26" s="37" t="s">
        <v>172</v>
      </c>
      <c r="D26" s="30" t="s">
        <v>88</v>
      </c>
      <c r="E26" s="30" t="s">
        <v>165</v>
      </c>
      <c r="F26" s="12" t="s">
        <v>57</v>
      </c>
      <c r="G26" s="12" t="s">
        <v>90</v>
      </c>
      <c r="H26" s="61">
        <v>20</v>
      </c>
      <c r="I26" s="12" t="s">
        <v>166</v>
      </c>
      <c r="J26" s="12" t="s">
        <v>57</v>
      </c>
      <c r="K26" s="12" t="s">
        <v>111</v>
      </c>
      <c r="L26" s="12" t="s">
        <v>167</v>
      </c>
      <c r="M26" s="12" t="s">
        <v>168</v>
      </c>
      <c r="N26" s="12" t="s">
        <v>57</v>
      </c>
      <c r="O26" s="12" t="s">
        <v>169</v>
      </c>
      <c r="P26" s="12" t="s">
        <v>57</v>
      </c>
      <c r="Q26" s="12" t="s">
        <v>57</v>
      </c>
      <c r="R26" s="12">
        <v>1</v>
      </c>
      <c r="S26" s="13"/>
      <c r="T26" s="13">
        <f t="shared" si="0"/>
        <v>0</v>
      </c>
      <c r="U26" s="26">
        <f t="shared" si="1"/>
        <v>0</v>
      </c>
      <c r="V26" s="26">
        <f t="shared" si="2"/>
        <v>0</v>
      </c>
      <c r="W26" s="25" t="s">
        <v>96</v>
      </c>
      <c r="X26" s="25"/>
      <c r="Y26" s="38" t="s">
        <v>170</v>
      </c>
      <c r="Z26" s="39">
        <v>42307</v>
      </c>
      <c r="AA26" s="37" t="s">
        <v>116</v>
      </c>
      <c r="AB26" s="26">
        <v>12182.01</v>
      </c>
      <c r="AC26" s="27" t="s">
        <v>98</v>
      </c>
    </row>
    <row r="27" spans="1:29" s="27" customFormat="1" ht="102">
      <c r="A27" s="25">
        <v>22</v>
      </c>
      <c r="B27" s="37" t="s">
        <v>173</v>
      </c>
      <c r="C27" s="37" t="s">
        <v>174</v>
      </c>
      <c r="D27" s="30" t="s">
        <v>88</v>
      </c>
      <c r="E27" s="30" t="s">
        <v>110</v>
      </c>
      <c r="F27" s="12" t="s">
        <v>57</v>
      </c>
      <c r="G27" s="12" t="s">
        <v>90</v>
      </c>
      <c r="H27" s="61">
        <v>40</v>
      </c>
      <c r="I27" s="12" t="s">
        <v>102</v>
      </c>
      <c r="J27" s="12" t="s">
        <v>57</v>
      </c>
      <c r="K27" s="12" t="s">
        <v>111</v>
      </c>
      <c r="L27" s="12" t="s">
        <v>167</v>
      </c>
      <c r="M27" s="12" t="s">
        <v>168</v>
      </c>
      <c r="N27" s="12" t="s">
        <v>57</v>
      </c>
      <c r="O27" s="12" t="s">
        <v>169</v>
      </c>
      <c r="P27" s="12" t="s">
        <v>57</v>
      </c>
      <c r="Q27" s="12" t="s">
        <v>57</v>
      </c>
      <c r="R27" s="12">
        <v>1</v>
      </c>
      <c r="S27" s="13"/>
      <c r="T27" s="13">
        <f t="shared" si="0"/>
        <v>0</v>
      </c>
      <c r="U27" s="26">
        <f t="shared" si="1"/>
        <v>0</v>
      </c>
      <c r="V27" s="26">
        <f t="shared" si="2"/>
        <v>0</v>
      </c>
      <c r="W27" s="25" t="s">
        <v>96</v>
      </c>
      <c r="X27" s="25"/>
      <c r="Y27" s="38" t="s">
        <v>175</v>
      </c>
      <c r="Z27" s="39">
        <v>42307</v>
      </c>
      <c r="AA27" s="37" t="s">
        <v>116</v>
      </c>
      <c r="AB27" s="26">
        <v>12530.07</v>
      </c>
      <c r="AC27" s="27" t="s">
        <v>98</v>
      </c>
    </row>
    <row r="28" spans="1:29" s="27" customFormat="1" ht="102">
      <c r="A28" s="25">
        <v>23</v>
      </c>
      <c r="B28" s="37" t="s">
        <v>176</v>
      </c>
      <c r="C28" s="37" t="s">
        <v>177</v>
      </c>
      <c r="D28" s="30" t="s">
        <v>88</v>
      </c>
      <c r="E28" s="30" t="s">
        <v>110</v>
      </c>
      <c r="F28" s="12" t="s">
        <v>57</v>
      </c>
      <c r="G28" s="12" t="s">
        <v>90</v>
      </c>
      <c r="H28" s="61">
        <v>40</v>
      </c>
      <c r="I28" s="12" t="s">
        <v>102</v>
      </c>
      <c r="J28" s="12" t="s">
        <v>57</v>
      </c>
      <c r="K28" s="12" t="s">
        <v>111</v>
      </c>
      <c r="L28" s="12" t="s">
        <v>167</v>
      </c>
      <c r="M28" s="12" t="s">
        <v>168</v>
      </c>
      <c r="N28" s="12" t="s">
        <v>57</v>
      </c>
      <c r="O28" s="12" t="s">
        <v>169</v>
      </c>
      <c r="P28" s="12" t="s">
        <v>57</v>
      </c>
      <c r="Q28" s="12" t="s">
        <v>57</v>
      </c>
      <c r="R28" s="12">
        <v>1</v>
      </c>
      <c r="S28" s="13"/>
      <c r="T28" s="13">
        <f t="shared" si="0"/>
        <v>0</v>
      </c>
      <c r="U28" s="26">
        <f t="shared" si="1"/>
        <v>0</v>
      </c>
      <c r="V28" s="26">
        <f t="shared" si="2"/>
        <v>0</v>
      </c>
      <c r="W28" s="25" t="s">
        <v>96</v>
      </c>
      <c r="X28" s="25"/>
      <c r="Y28" s="38" t="s">
        <v>175</v>
      </c>
      <c r="Z28" s="39">
        <v>42307</v>
      </c>
      <c r="AA28" s="37" t="s">
        <v>116</v>
      </c>
      <c r="AB28" s="26">
        <v>12530.07</v>
      </c>
      <c r="AC28" s="27" t="s">
        <v>98</v>
      </c>
    </row>
    <row r="29" spans="1:29" s="27" customFormat="1" ht="102">
      <c r="A29" s="25">
        <v>24</v>
      </c>
      <c r="B29" s="37" t="s">
        <v>178</v>
      </c>
      <c r="C29" s="37" t="s">
        <v>179</v>
      </c>
      <c r="D29" s="30" t="s">
        <v>88</v>
      </c>
      <c r="E29" s="30" t="s">
        <v>110</v>
      </c>
      <c r="F29" s="12" t="s">
        <v>57</v>
      </c>
      <c r="G29" s="12" t="s">
        <v>90</v>
      </c>
      <c r="H29" s="61">
        <v>40</v>
      </c>
      <c r="I29" s="12" t="s">
        <v>102</v>
      </c>
      <c r="J29" s="12" t="s">
        <v>57</v>
      </c>
      <c r="K29" s="12" t="s">
        <v>111</v>
      </c>
      <c r="L29" s="12" t="s">
        <v>167</v>
      </c>
      <c r="M29" s="12" t="s">
        <v>168</v>
      </c>
      <c r="N29" s="12" t="s">
        <v>57</v>
      </c>
      <c r="O29" s="12" t="s">
        <v>169</v>
      </c>
      <c r="P29" s="12" t="s">
        <v>57</v>
      </c>
      <c r="Q29" s="12" t="s">
        <v>57</v>
      </c>
      <c r="R29" s="12">
        <v>1</v>
      </c>
      <c r="S29" s="13"/>
      <c r="T29" s="13">
        <f t="shared" si="0"/>
        <v>0</v>
      </c>
      <c r="U29" s="26">
        <f t="shared" si="1"/>
        <v>0</v>
      </c>
      <c r="V29" s="26">
        <f t="shared" si="2"/>
        <v>0</v>
      </c>
      <c r="W29" s="25" t="s">
        <v>96</v>
      </c>
      <c r="X29" s="25"/>
      <c r="Y29" s="38" t="s">
        <v>175</v>
      </c>
      <c r="Z29" s="39">
        <v>42307</v>
      </c>
      <c r="AA29" s="37" t="s">
        <v>116</v>
      </c>
      <c r="AB29" s="26">
        <v>12530.07</v>
      </c>
      <c r="AC29" s="27" t="s">
        <v>98</v>
      </c>
    </row>
    <row r="30" spans="1:29" s="27" customFormat="1" ht="102">
      <c r="A30" s="25">
        <v>25</v>
      </c>
      <c r="B30" s="37" t="s">
        <v>180</v>
      </c>
      <c r="C30" s="37" t="s">
        <v>181</v>
      </c>
      <c r="D30" s="30" t="s">
        <v>88</v>
      </c>
      <c r="E30" s="30" t="s">
        <v>110</v>
      </c>
      <c r="F30" s="12" t="s">
        <v>57</v>
      </c>
      <c r="G30" s="12" t="s">
        <v>90</v>
      </c>
      <c r="H30" s="61">
        <v>40</v>
      </c>
      <c r="I30" s="12" t="s">
        <v>102</v>
      </c>
      <c r="J30" s="12" t="s">
        <v>57</v>
      </c>
      <c r="K30" s="12" t="s">
        <v>111</v>
      </c>
      <c r="L30" s="12" t="s">
        <v>167</v>
      </c>
      <c r="M30" s="12" t="s">
        <v>168</v>
      </c>
      <c r="N30" s="12" t="s">
        <v>57</v>
      </c>
      <c r="O30" s="12" t="s">
        <v>169</v>
      </c>
      <c r="P30" s="12" t="s">
        <v>57</v>
      </c>
      <c r="Q30" s="12" t="s">
        <v>57</v>
      </c>
      <c r="R30" s="12">
        <v>1</v>
      </c>
      <c r="S30" s="13"/>
      <c r="T30" s="13">
        <f t="shared" si="0"/>
        <v>0</v>
      </c>
      <c r="U30" s="26">
        <f t="shared" si="1"/>
        <v>0</v>
      </c>
      <c r="V30" s="26">
        <f t="shared" si="2"/>
        <v>0</v>
      </c>
      <c r="W30" s="25" t="s">
        <v>96</v>
      </c>
      <c r="X30" s="25"/>
      <c r="Y30" s="38" t="s">
        <v>175</v>
      </c>
      <c r="Z30" s="39">
        <v>42307</v>
      </c>
      <c r="AA30" s="37" t="s">
        <v>116</v>
      </c>
      <c r="AB30" s="26">
        <v>12530.07</v>
      </c>
      <c r="AC30" s="27" t="s">
        <v>98</v>
      </c>
    </row>
    <row r="31" spans="1:29" s="27" customFormat="1" ht="89.25">
      <c r="A31" s="25">
        <v>26</v>
      </c>
      <c r="B31" s="37" t="s">
        <v>182</v>
      </c>
      <c r="C31" s="37" t="s">
        <v>183</v>
      </c>
      <c r="D31" s="30" t="s">
        <v>88</v>
      </c>
      <c r="E31" s="30" t="s">
        <v>119</v>
      </c>
      <c r="F31" s="12" t="s">
        <v>57</v>
      </c>
      <c r="G31" s="12" t="s">
        <v>90</v>
      </c>
      <c r="H31" s="61">
        <v>40</v>
      </c>
      <c r="I31" s="12" t="s">
        <v>102</v>
      </c>
      <c r="J31" s="12" t="s">
        <v>57</v>
      </c>
      <c r="K31" s="12" t="s">
        <v>111</v>
      </c>
      <c r="L31" s="12" t="s">
        <v>167</v>
      </c>
      <c r="M31" s="12" t="s">
        <v>168</v>
      </c>
      <c r="N31" s="12" t="s">
        <v>57</v>
      </c>
      <c r="O31" s="12" t="s">
        <v>169</v>
      </c>
      <c r="P31" s="12" t="s">
        <v>57</v>
      </c>
      <c r="Q31" s="12" t="s">
        <v>57</v>
      </c>
      <c r="R31" s="12">
        <v>1</v>
      </c>
      <c r="S31" s="13"/>
      <c r="T31" s="13">
        <f t="shared" si="0"/>
        <v>0</v>
      </c>
      <c r="U31" s="26">
        <f t="shared" si="1"/>
        <v>0</v>
      </c>
      <c r="V31" s="26">
        <f t="shared" si="2"/>
        <v>0</v>
      </c>
      <c r="W31" s="25" t="s">
        <v>96</v>
      </c>
      <c r="X31" s="25"/>
      <c r="Y31" s="38" t="s">
        <v>184</v>
      </c>
      <c r="Z31" s="39">
        <v>42307</v>
      </c>
      <c r="AA31" s="37" t="s">
        <v>116</v>
      </c>
      <c r="AB31" s="26">
        <v>7628.26</v>
      </c>
      <c r="AC31" s="27" t="s">
        <v>98</v>
      </c>
    </row>
    <row r="32" spans="1:29" s="27" customFormat="1" ht="89.25">
      <c r="A32" s="25">
        <v>27</v>
      </c>
      <c r="B32" s="37" t="s">
        <v>185</v>
      </c>
      <c r="C32" s="37" t="s">
        <v>186</v>
      </c>
      <c r="D32" s="30" t="s">
        <v>88</v>
      </c>
      <c r="E32" s="30" t="s">
        <v>123</v>
      </c>
      <c r="F32" s="12" t="s">
        <v>57</v>
      </c>
      <c r="G32" s="12" t="s">
        <v>90</v>
      </c>
      <c r="H32" s="61">
        <v>75</v>
      </c>
      <c r="I32" s="12" t="s">
        <v>91</v>
      </c>
      <c r="J32" s="12" t="s">
        <v>57</v>
      </c>
      <c r="K32" s="12" t="s">
        <v>111</v>
      </c>
      <c r="L32" s="12" t="s">
        <v>167</v>
      </c>
      <c r="M32" s="12" t="s">
        <v>168</v>
      </c>
      <c r="N32" s="12" t="s">
        <v>57</v>
      </c>
      <c r="O32" s="12" t="s">
        <v>169</v>
      </c>
      <c r="P32" s="12" t="s">
        <v>57</v>
      </c>
      <c r="Q32" s="12" t="s">
        <v>57</v>
      </c>
      <c r="R32" s="12">
        <v>1</v>
      </c>
      <c r="S32" s="13"/>
      <c r="T32" s="13">
        <f t="shared" si="0"/>
        <v>0</v>
      </c>
      <c r="U32" s="26">
        <f t="shared" si="1"/>
        <v>0</v>
      </c>
      <c r="V32" s="26">
        <f t="shared" si="2"/>
        <v>0</v>
      </c>
      <c r="W32" s="25" t="s">
        <v>96</v>
      </c>
      <c r="X32" s="25"/>
      <c r="Y32" s="38" t="s">
        <v>187</v>
      </c>
      <c r="Z32" s="39">
        <v>42307</v>
      </c>
      <c r="AA32" s="37" t="s">
        <v>116</v>
      </c>
      <c r="AB32" s="26">
        <v>21608.560000000001</v>
      </c>
      <c r="AC32" s="27" t="s">
        <v>98</v>
      </c>
    </row>
    <row r="33" spans="1:29" s="27" customFormat="1" ht="89.25">
      <c r="A33" s="25">
        <v>28</v>
      </c>
      <c r="B33" s="37" t="s">
        <v>188</v>
      </c>
      <c r="C33" s="37" t="s">
        <v>189</v>
      </c>
      <c r="D33" s="30" t="s">
        <v>88</v>
      </c>
      <c r="E33" s="30" t="s">
        <v>123</v>
      </c>
      <c r="F33" s="12" t="s">
        <v>57</v>
      </c>
      <c r="G33" s="12" t="s">
        <v>90</v>
      </c>
      <c r="H33" s="61">
        <v>75</v>
      </c>
      <c r="I33" s="12" t="s">
        <v>91</v>
      </c>
      <c r="J33" s="12" t="s">
        <v>57</v>
      </c>
      <c r="K33" s="12" t="s">
        <v>111</v>
      </c>
      <c r="L33" s="12" t="s">
        <v>167</v>
      </c>
      <c r="M33" s="12" t="s">
        <v>168</v>
      </c>
      <c r="N33" s="12" t="s">
        <v>57</v>
      </c>
      <c r="O33" s="12" t="s">
        <v>169</v>
      </c>
      <c r="P33" s="12" t="s">
        <v>57</v>
      </c>
      <c r="Q33" s="12" t="s">
        <v>57</v>
      </c>
      <c r="R33" s="12">
        <v>1</v>
      </c>
      <c r="S33" s="13"/>
      <c r="T33" s="13">
        <f t="shared" si="0"/>
        <v>0</v>
      </c>
      <c r="U33" s="26">
        <f t="shared" si="1"/>
        <v>0</v>
      </c>
      <c r="V33" s="26">
        <f t="shared" si="2"/>
        <v>0</v>
      </c>
      <c r="W33" s="25" t="s">
        <v>96</v>
      </c>
      <c r="X33" s="25"/>
      <c r="Y33" s="38" t="s">
        <v>187</v>
      </c>
      <c r="Z33" s="39">
        <v>42307</v>
      </c>
      <c r="AA33" s="37" t="s">
        <v>116</v>
      </c>
      <c r="AB33" s="26">
        <v>21608.560000000001</v>
      </c>
      <c r="AC33" s="27" t="s">
        <v>98</v>
      </c>
    </row>
    <row r="34" spans="1:29" s="27" customFormat="1" ht="89.25">
      <c r="A34" s="25">
        <v>29</v>
      </c>
      <c r="B34" s="37" t="s">
        <v>190</v>
      </c>
      <c r="C34" s="37" t="s">
        <v>191</v>
      </c>
      <c r="D34" s="30" t="s">
        <v>88</v>
      </c>
      <c r="E34" s="30" t="s">
        <v>123</v>
      </c>
      <c r="F34" s="12" t="s">
        <v>57</v>
      </c>
      <c r="G34" s="12" t="s">
        <v>90</v>
      </c>
      <c r="H34" s="61">
        <v>75</v>
      </c>
      <c r="I34" s="12" t="s">
        <v>91</v>
      </c>
      <c r="J34" s="12" t="s">
        <v>57</v>
      </c>
      <c r="K34" s="12" t="s">
        <v>111</v>
      </c>
      <c r="L34" s="12" t="s">
        <v>167</v>
      </c>
      <c r="M34" s="12" t="s">
        <v>168</v>
      </c>
      <c r="N34" s="12" t="s">
        <v>57</v>
      </c>
      <c r="O34" s="12" t="s">
        <v>169</v>
      </c>
      <c r="P34" s="12" t="s">
        <v>57</v>
      </c>
      <c r="Q34" s="12" t="s">
        <v>57</v>
      </c>
      <c r="R34" s="12">
        <v>1</v>
      </c>
      <c r="S34" s="13"/>
      <c r="T34" s="13">
        <f t="shared" si="0"/>
        <v>0</v>
      </c>
      <c r="U34" s="26">
        <f t="shared" si="1"/>
        <v>0</v>
      </c>
      <c r="V34" s="26">
        <f t="shared" si="2"/>
        <v>0</v>
      </c>
      <c r="W34" s="25" t="s">
        <v>96</v>
      </c>
      <c r="X34" s="25"/>
      <c r="Y34" s="38" t="s">
        <v>187</v>
      </c>
      <c r="Z34" s="39">
        <v>42307</v>
      </c>
      <c r="AA34" s="37" t="s">
        <v>116</v>
      </c>
      <c r="AB34" s="26">
        <v>21608.560000000001</v>
      </c>
      <c r="AC34" s="27" t="s">
        <v>98</v>
      </c>
    </row>
    <row r="35" spans="1:29" s="27" customFormat="1" ht="102">
      <c r="A35" s="25">
        <v>30</v>
      </c>
      <c r="B35" s="37" t="s">
        <v>192</v>
      </c>
      <c r="C35" s="37" t="s">
        <v>193</v>
      </c>
      <c r="D35" s="30" t="s">
        <v>88</v>
      </c>
      <c r="E35" s="30" t="s">
        <v>194</v>
      </c>
      <c r="F35" s="12" t="s">
        <v>57</v>
      </c>
      <c r="G35" s="12" t="s">
        <v>90</v>
      </c>
      <c r="H35" s="61">
        <v>20</v>
      </c>
      <c r="I35" s="12" t="s">
        <v>166</v>
      </c>
      <c r="J35" s="12" t="s">
        <v>57</v>
      </c>
      <c r="K35" s="12" t="s">
        <v>111</v>
      </c>
      <c r="L35" s="12" t="s">
        <v>195</v>
      </c>
      <c r="M35" s="12" t="s">
        <v>196</v>
      </c>
      <c r="N35" s="12" t="s">
        <v>57</v>
      </c>
      <c r="O35" s="12" t="s">
        <v>197</v>
      </c>
      <c r="P35" s="12" t="s">
        <v>57</v>
      </c>
      <c r="Q35" s="12" t="s">
        <v>57</v>
      </c>
      <c r="R35" s="12">
        <v>1</v>
      </c>
      <c r="S35" s="13"/>
      <c r="T35" s="13">
        <f t="shared" si="0"/>
        <v>0</v>
      </c>
      <c r="U35" s="26">
        <f t="shared" si="1"/>
        <v>0</v>
      </c>
      <c r="V35" s="26">
        <f t="shared" si="2"/>
        <v>0</v>
      </c>
      <c r="W35" s="25" t="s">
        <v>96</v>
      </c>
      <c r="X35" s="25"/>
      <c r="Y35" s="38" t="s">
        <v>198</v>
      </c>
      <c r="Z35" s="39">
        <v>42307</v>
      </c>
      <c r="AA35" s="37" t="s">
        <v>116</v>
      </c>
      <c r="AB35" s="26">
        <v>12182.01</v>
      </c>
      <c r="AC35" s="27" t="s">
        <v>98</v>
      </c>
    </row>
    <row r="36" spans="1:29" s="27" customFormat="1" ht="102">
      <c r="A36" s="25">
        <v>31</v>
      </c>
      <c r="B36" s="37" t="s">
        <v>199</v>
      </c>
      <c r="C36" s="37" t="s">
        <v>200</v>
      </c>
      <c r="D36" s="30" t="s">
        <v>88</v>
      </c>
      <c r="E36" s="30" t="s">
        <v>194</v>
      </c>
      <c r="F36" s="12" t="s">
        <v>57</v>
      </c>
      <c r="G36" s="12" t="s">
        <v>90</v>
      </c>
      <c r="H36" s="61">
        <v>20</v>
      </c>
      <c r="I36" s="12" t="s">
        <v>166</v>
      </c>
      <c r="J36" s="12" t="s">
        <v>57</v>
      </c>
      <c r="K36" s="12" t="s">
        <v>111</v>
      </c>
      <c r="L36" s="12" t="s">
        <v>195</v>
      </c>
      <c r="M36" s="12" t="s">
        <v>196</v>
      </c>
      <c r="N36" s="12" t="s">
        <v>57</v>
      </c>
      <c r="O36" s="12" t="s">
        <v>197</v>
      </c>
      <c r="P36" s="12" t="s">
        <v>57</v>
      </c>
      <c r="Q36" s="12" t="s">
        <v>57</v>
      </c>
      <c r="R36" s="12">
        <v>1</v>
      </c>
      <c r="S36" s="13"/>
      <c r="T36" s="13">
        <f t="shared" si="0"/>
        <v>0</v>
      </c>
      <c r="U36" s="26">
        <f t="shared" si="1"/>
        <v>0</v>
      </c>
      <c r="V36" s="26">
        <f t="shared" si="2"/>
        <v>0</v>
      </c>
      <c r="W36" s="25" t="s">
        <v>96</v>
      </c>
      <c r="X36" s="25"/>
      <c r="Y36" s="38" t="s">
        <v>198</v>
      </c>
      <c r="Z36" s="39">
        <v>42307</v>
      </c>
      <c r="AA36" s="37" t="s">
        <v>116</v>
      </c>
      <c r="AB36" s="26">
        <v>12182.01</v>
      </c>
      <c r="AC36" s="27" t="s">
        <v>98</v>
      </c>
    </row>
    <row r="37" spans="1:29" s="27" customFormat="1" ht="102">
      <c r="A37" s="25">
        <v>32</v>
      </c>
      <c r="B37" s="37" t="s">
        <v>201</v>
      </c>
      <c r="C37" s="37" t="s">
        <v>202</v>
      </c>
      <c r="D37" s="30" t="s">
        <v>88</v>
      </c>
      <c r="E37" s="30" t="s">
        <v>194</v>
      </c>
      <c r="F37" s="12" t="s">
        <v>57</v>
      </c>
      <c r="G37" s="12" t="s">
        <v>90</v>
      </c>
      <c r="H37" s="61">
        <v>20</v>
      </c>
      <c r="I37" s="12" t="s">
        <v>166</v>
      </c>
      <c r="J37" s="12" t="s">
        <v>57</v>
      </c>
      <c r="K37" s="12" t="s">
        <v>111</v>
      </c>
      <c r="L37" s="12" t="s">
        <v>195</v>
      </c>
      <c r="M37" s="12" t="s">
        <v>196</v>
      </c>
      <c r="N37" s="12" t="s">
        <v>57</v>
      </c>
      <c r="O37" s="12" t="s">
        <v>197</v>
      </c>
      <c r="P37" s="12" t="s">
        <v>57</v>
      </c>
      <c r="Q37" s="12" t="s">
        <v>57</v>
      </c>
      <c r="R37" s="12">
        <v>1</v>
      </c>
      <c r="S37" s="13"/>
      <c r="T37" s="13">
        <f t="shared" si="0"/>
        <v>0</v>
      </c>
      <c r="U37" s="26">
        <f t="shared" si="1"/>
        <v>0</v>
      </c>
      <c r="V37" s="26">
        <f t="shared" si="2"/>
        <v>0</v>
      </c>
      <c r="W37" s="25" t="s">
        <v>96</v>
      </c>
      <c r="X37" s="25"/>
      <c r="Y37" s="38" t="s">
        <v>198</v>
      </c>
      <c r="Z37" s="39">
        <v>42307</v>
      </c>
      <c r="AA37" s="37" t="s">
        <v>116</v>
      </c>
      <c r="AB37" s="26">
        <v>12182.01</v>
      </c>
      <c r="AC37" s="27" t="s">
        <v>98</v>
      </c>
    </row>
    <row r="38" spans="1:29" s="27" customFormat="1" ht="102">
      <c r="A38" s="25">
        <v>33</v>
      </c>
      <c r="B38" s="37" t="s">
        <v>203</v>
      </c>
      <c r="C38" s="37" t="s">
        <v>204</v>
      </c>
      <c r="D38" s="30" t="s">
        <v>88</v>
      </c>
      <c r="E38" s="30" t="s">
        <v>148</v>
      </c>
      <c r="F38" s="12" t="s">
        <v>57</v>
      </c>
      <c r="G38" s="12" t="s">
        <v>90</v>
      </c>
      <c r="H38" s="61">
        <v>40</v>
      </c>
      <c r="I38" s="12" t="s">
        <v>102</v>
      </c>
      <c r="J38" s="12" t="s">
        <v>57</v>
      </c>
      <c r="K38" s="12" t="s">
        <v>111</v>
      </c>
      <c r="L38" s="12" t="s">
        <v>195</v>
      </c>
      <c r="M38" s="12" t="s">
        <v>196</v>
      </c>
      <c r="N38" s="12" t="s">
        <v>57</v>
      </c>
      <c r="O38" s="12" t="s">
        <v>197</v>
      </c>
      <c r="P38" s="12" t="s">
        <v>57</v>
      </c>
      <c r="Q38" s="12" t="s">
        <v>57</v>
      </c>
      <c r="R38" s="12">
        <v>1</v>
      </c>
      <c r="S38" s="13"/>
      <c r="T38" s="13">
        <f t="shared" si="0"/>
        <v>0</v>
      </c>
      <c r="U38" s="26">
        <f t="shared" si="1"/>
        <v>0</v>
      </c>
      <c r="V38" s="26">
        <f t="shared" si="2"/>
        <v>0</v>
      </c>
      <c r="W38" s="25" t="s">
        <v>96</v>
      </c>
      <c r="X38" s="25"/>
      <c r="Y38" s="38" t="s">
        <v>205</v>
      </c>
      <c r="Z38" s="39">
        <v>42307</v>
      </c>
      <c r="AA38" s="37" t="s">
        <v>116</v>
      </c>
      <c r="AB38" s="26">
        <v>12530.07</v>
      </c>
      <c r="AC38" s="27" t="s">
        <v>98</v>
      </c>
    </row>
    <row r="39" spans="1:29" s="27" customFormat="1" ht="102">
      <c r="A39" s="25">
        <v>34</v>
      </c>
      <c r="B39" s="37" t="s">
        <v>206</v>
      </c>
      <c r="C39" s="37" t="s">
        <v>207</v>
      </c>
      <c r="D39" s="30" t="s">
        <v>88</v>
      </c>
      <c r="E39" s="30" t="s">
        <v>148</v>
      </c>
      <c r="F39" s="12" t="s">
        <v>57</v>
      </c>
      <c r="G39" s="12" t="s">
        <v>90</v>
      </c>
      <c r="H39" s="61">
        <v>40</v>
      </c>
      <c r="I39" s="12" t="s">
        <v>102</v>
      </c>
      <c r="J39" s="12" t="s">
        <v>57</v>
      </c>
      <c r="K39" s="12" t="s">
        <v>111</v>
      </c>
      <c r="L39" s="12" t="s">
        <v>195</v>
      </c>
      <c r="M39" s="12" t="s">
        <v>196</v>
      </c>
      <c r="N39" s="12" t="s">
        <v>57</v>
      </c>
      <c r="O39" s="12" t="s">
        <v>197</v>
      </c>
      <c r="P39" s="12" t="s">
        <v>57</v>
      </c>
      <c r="Q39" s="12" t="s">
        <v>57</v>
      </c>
      <c r="R39" s="12">
        <v>1</v>
      </c>
      <c r="S39" s="13"/>
      <c r="T39" s="13">
        <f t="shared" si="0"/>
        <v>0</v>
      </c>
      <c r="U39" s="26">
        <f t="shared" si="1"/>
        <v>0</v>
      </c>
      <c r="V39" s="26">
        <f t="shared" si="2"/>
        <v>0</v>
      </c>
      <c r="W39" s="25" t="s">
        <v>96</v>
      </c>
      <c r="X39" s="25"/>
      <c r="Y39" s="38" t="s">
        <v>205</v>
      </c>
      <c r="Z39" s="39">
        <v>42307</v>
      </c>
      <c r="AA39" s="37" t="s">
        <v>116</v>
      </c>
      <c r="AB39" s="26">
        <v>12530.07</v>
      </c>
      <c r="AC39" s="27" t="s">
        <v>98</v>
      </c>
    </row>
    <row r="40" spans="1:29" s="27" customFormat="1" ht="102">
      <c r="A40" s="25">
        <v>35</v>
      </c>
      <c r="B40" s="37" t="s">
        <v>208</v>
      </c>
      <c r="C40" s="37" t="s">
        <v>209</v>
      </c>
      <c r="D40" s="30" t="s">
        <v>88</v>
      </c>
      <c r="E40" s="30" t="s">
        <v>148</v>
      </c>
      <c r="F40" s="12" t="s">
        <v>57</v>
      </c>
      <c r="G40" s="12" t="s">
        <v>90</v>
      </c>
      <c r="H40" s="61">
        <v>40</v>
      </c>
      <c r="I40" s="12" t="s">
        <v>102</v>
      </c>
      <c r="J40" s="12" t="s">
        <v>57</v>
      </c>
      <c r="K40" s="12" t="s">
        <v>111</v>
      </c>
      <c r="L40" s="12" t="s">
        <v>195</v>
      </c>
      <c r="M40" s="12" t="s">
        <v>196</v>
      </c>
      <c r="N40" s="12" t="s">
        <v>57</v>
      </c>
      <c r="O40" s="12" t="s">
        <v>197</v>
      </c>
      <c r="P40" s="12" t="s">
        <v>57</v>
      </c>
      <c r="Q40" s="12" t="s">
        <v>57</v>
      </c>
      <c r="R40" s="12">
        <v>1</v>
      </c>
      <c r="S40" s="13"/>
      <c r="T40" s="13">
        <f t="shared" si="0"/>
        <v>0</v>
      </c>
      <c r="U40" s="26">
        <f t="shared" si="1"/>
        <v>0</v>
      </c>
      <c r="V40" s="26">
        <f t="shared" si="2"/>
        <v>0</v>
      </c>
      <c r="W40" s="25" t="s">
        <v>96</v>
      </c>
      <c r="X40" s="25"/>
      <c r="Y40" s="38" t="s">
        <v>205</v>
      </c>
      <c r="Z40" s="39">
        <v>42307</v>
      </c>
      <c r="AA40" s="37" t="s">
        <v>116</v>
      </c>
      <c r="AB40" s="26">
        <v>12530.07</v>
      </c>
      <c r="AC40" s="27" t="s">
        <v>98</v>
      </c>
    </row>
    <row r="41" spans="1:29" s="27" customFormat="1" ht="102">
      <c r="A41" s="25">
        <v>36</v>
      </c>
      <c r="B41" s="37" t="s">
        <v>210</v>
      </c>
      <c r="C41" s="37" t="s">
        <v>211</v>
      </c>
      <c r="D41" s="30" t="s">
        <v>88</v>
      </c>
      <c r="E41" s="30" t="s">
        <v>148</v>
      </c>
      <c r="F41" s="12" t="s">
        <v>57</v>
      </c>
      <c r="G41" s="12" t="s">
        <v>90</v>
      </c>
      <c r="H41" s="61">
        <v>40</v>
      </c>
      <c r="I41" s="12" t="s">
        <v>102</v>
      </c>
      <c r="J41" s="12" t="s">
        <v>57</v>
      </c>
      <c r="K41" s="12" t="s">
        <v>111</v>
      </c>
      <c r="L41" s="12" t="s">
        <v>195</v>
      </c>
      <c r="M41" s="12" t="s">
        <v>196</v>
      </c>
      <c r="N41" s="12" t="s">
        <v>57</v>
      </c>
      <c r="O41" s="12" t="s">
        <v>197</v>
      </c>
      <c r="P41" s="12" t="s">
        <v>57</v>
      </c>
      <c r="Q41" s="12" t="s">
        <v>57</v>
      </c>
      <c r="R41" s="12">
        <v>1</v>
      </c>
      <c r="S41" s="13"/>
      <c r="T41" s="13">
        <f t="shared" si="0"/>
        <v>0</v>
      </c>
      <c r="U41" s="26">
        <f t="shared" si="1"/>
        <v>0</v>
      </c>
      <c r="V41" s="26">
        <f t="shared" si="2"/>
        <v>0</v>
      </c>
      <c r="W41" s="25" t="s">
        <v>96</v>
      </c>
      <c r="X41" s="25"/>
      <c r="Y41" s="38" t="s">
        <v>205</v>
      </c>
      <c r="Z41" s="39">
        <v>42307</v>
      </c>
      <c r="AA41" s="37" t="s">
        <v>116</v>
      </c>
      <c r="AB41" s="26">
        <v>12530.07</v>
      </c>
      <c r="AC41" s="27" t="s">
        <v>98</v>
      </c>
    </row>
    <row r="42" spans="1:29" s="27" customFormat="1" ht="102">
      <c r="A42" s="25">
        <v>37</v>
      </c>
      <c r="B42" s="37" t="s">
        <v>212</v>
      </c>
      <c r="C42" s="37" t="s">
        <v>213</v>
      </c>
      <c r="D42" s="30" t="s">
        <v>88</v>
      </c>
      <c r="E42" s="30" t="s">
        <v>148</v>
      </c>
      <c r="F42" s="12" t="s">
        <v>57</v>
      </c>
      <c r="G42" s="12" t="s">
        <v>90</v>
      </c>
      <c r="H42" s="61">
        <v>40</v>
      </c>
      <c r="I42" s="12" t="s">
        <v>102</v>
      </c>
      <c r="J42" s="12" t="s">
        <v>57</v>
      </c>
      <c r="K42" s="12" t="s">
        <v>111</v>
      </c>
      <c r="L42" s="12" t="s">
        <v>195</v>
      </c>
      <c r="M42" s="12" t="s">
        <v>196</v>
      </c>
      <c r="N42" s="12" t="s">
        <v>57</v>
      </c>
      <c r="O42" s="12" t="s">
        <v>197</v>
      </c>
      <c r="P42" s="12" t="s">
        <v>57</v>
      </c>
      <c r="Q42" s="12" t="s">
        <v>57</v>
      </c>
      <c r="R42" s="12">
        <v>1</v>
      </c>
      <c r="S42" s="13"/>
      <c r="T42" s="13">
        <f t="shared" si="0"/>
        <v>0</v>
      </c>
      <c r="U42" s="26">
        <f t="shared" si="1"/>
        <v>0</v>
      </c>
      <c r="V42" s="26">
        <f t="shared" si="2"/>
        <v>0</v>
      </c>
      <c r="W42" s="25" t="s">
        <v>96</v>
      </c>
      <c r="X42" s="25"/>
      <c r="Y42" s="38" t="s">
        <v>205</v>
      </c>
      <c r="Z42" s="39">
        <v>42307</v>
      </c>
      <c r="AA42" s="37" t="s">
        <v>116</v>
      </c>
      <c r="AB42" s="26">
        <v>12530.07</v>
      </c>
      <c r="AC42" s="27" t="s">
        <v>98</v>
      </c>
    </row>
    <row r="43" spans="1:29" s="27" customFormat="1" ht="102">
      <c r="A43" s="25">
        <v>38</v>
      </c>
      <c r="B43" s="37" t="s">
        <v>214</v>
      </c>
      <c r="C43" s="37" t="s">
        <v>215</v>
      </c>
      <c r="D43" s="30" t="s">
        <v>88</v>
      </c>
      <c r="E43" s="30" t="s">
        <v>110</v>
      </c>
      <c r="F43" s="12" t="s">
        <v>57</v>
      </c>
      <c r="G43" s="12" t="s">
        <v>90</v>
      </c>
      <c r="H43" s="61">
        <v>40</v>
      </c>
      <c r="I43" s="12" t="s">
        <v>102</v>
      </c>
      <c r="J43" s="12" t="s">
        <v>57</v>
      </c>
      <c r="K43" s="12" t="s">
        <v>111</v>
      </c>
      <c r="L43" s="12" t="s">
        <v>216</v>
      </c>
      <c r="M43" s="12" t="s">
        <v>217</v>
      </c>
      <c r="N43" s="12" t="s">
        <v>57</v>
      </c>
      <c r="O43" s="12" t="s">
        <v>218</v>
      </c>
      <c r="P43" s="12" t="s">
        <v>57</v>
      </c>
      <c r="Q43" s="12" t="s">
        <v>57</v>
      </c>
      <c r="R43" s="12">
        <v>1</v>
      </c>
      <c r="S43" s="13"/>
      <c r="T43" s="13">
        <f t="shared" si="0"/>
        <v>0</v>
      </c>
      <c r="U43" s="26">
        <f t="shared" si="1"/>
        <v>0</v>
      </c>
      <c r="V43" s="26">
        <f t="shared" si="2"/>
        <v>0</v>
      </c>
      <c r="W43" s="25" t="s">
        <v>96</v>
      </c>
      <c r="X43" s="25"/>
      <c r="Y43" s="38" t="s">
        <v>219</v>
      </c>
      <c r="Z43" s="39">
        <v>42307</v>
      </c>
      <c r="AA43" s="37" t="s">
        <v>116</v>
      </c>
      <c r="AB43" s="26">
        <v>16706.759999999998</v>
      </c>
      <c r="AC43" s="27" t="s">
        <v>98</v>
      </c>
    </row>
    <row r="44" spans="1:29" s="27" customFormat="1" ht="102">
      <c r="A44" s="25">
        <v>39</v>
      </c>
      <c r="B44" s="37" t="s">
        <v>220</v>
      </c>
      <c r="C44" s="37" t="s">
        <v>221</v>
      </c>
      <c r="D44" s="30" t="s">
        <v>88</v>
      </c>
      <c r="E44" s="30" t="s">
        <v>110</v>
      </c>
      <c r="F44" s="12" t="s">
        <v>57</v>
      </c>
      <c r="G44" s="12" t="s">
        <v>90</v>
      </c>
      <c r="H44" s="61">
        <v>40</v>
      </c>
      <c r="I44" s="12" t="s">
        <v>102</v>
      </c>
      <c r="J44" s="12" t="s">
        <v>57</v>
      </c>
      <c r="K44" s="12" t="s">
        <v>111</v>
      </c>
      <c r="L44" s="12" t="s">
        <v>216</v>
      </c>
      <c r="M44" s="12" t="s">
        <v>217</v>
      </c>
      <c r="N44" s="12" t="s">
        <v>57</v>
      </c>
      <c r="O44" s="12" t="s">
        <v>218</v>
      </c>
      <c r="P44" s="12" t="s">
        <v>57</v>
      </c>
      <c r="Q44" s="12" t="s">
        <v>57</v>
      </c>
      <c r="R44" s="12">
        <v>1</v>
      </c>
      <c r="S44" s="13"/>
      <c r="T44" s="13">
        <f t="shared" si="0"/>
        <v>0</v>
      </c>
      <c r="U44" s="26">
        <f t="shared" si="1"/>
        <v>0</v>
      </c>
      <c r="V44" s="26">
        <f t="shared" si="2"/>
        <v>0</v>
      </c>
      <c r="W44" s="25" t="s">
        <v>96</v>
      </c>
      <c r="X44" s="25"/>
      <c r="Y44" s="38" t="s">
        <v>219</v>
      </c>
      <c r="Z44" s="39">
        <v>42307</v>
      </c>
      <c r="AA44" s="37" t="s">
        <v>116</v>
      </c>
      <c r="AB44" s="26">
        <v>16706.759999999998</v>
      </c>
      <c r="AC44" s="27" t="s">
        <v>98</v>
      </c>
    </row>
    <row r="45" spans="1:29" s="27" customFormat="1" ht="102">
      <c r="A45" s="25">
        <v>40</v>
      </c>
      <c r="B45" s="37" t="s">
        <v>222</v>
      </c>
      <c r="C45" s="37" t="s">
        <v>223</v>
      </c>
      <c r="D45" s="30" t="s">
        <v>88</v>
      </c>
      <c r="E45" s="30" t="s">
        <v>110</v>
      </c>
      <c r="F45" s="12" t="s">
        <v>57</v>
      </c>
      <c r="G45" s="12" t="s">
        <v>90</v>
      </c>
      <c r="H45" s="61">
        <v>40</v>
      </c>
      <c r="I45" s="12" t="s">
        <v>102</v>
      </c>
      <c r="J45" s="12" t="s">
        <v>57</v>
      </c>
      <c r="K45" s="12" t="s">
        <v>111</v>
      </c>
      <c r="L45" s="12" t="s">
        <v>216</v>
      </c>
      <c r="M45" s="12" t="s">
        <v>217</v>
      </c>
      <c r="N45" s="12" t="s">
        <v>57</v>
      </c>
      <c r="O45" s="12" t="s">
        <v>218</v>
      </c>
      <c r="P45" s="12" t="s">
        <v>57</v>
      </c>
      <c r="Q45" s="12" t="s">
        <v>57</v>
      </c>
      <c r="R45" s="12">
        <v>1</v>
      </c>
      <c r="S45" s="13"/>
      <c r="T45" s="13">
        <f t="shared" si="0"/>
        <v>0</v>
      </c>
      <c r="U45" s="26">
        <f t="shared" si="1"/>
        <v>0</v>
      </c>
      <c r="V45" s="26">
        <f t="shared" si="2"/>
        <v>0</v>
      </c>
      <c r="W45" s="25" t="s">
        <v>96</v>
      </c>
      <c r="X45" s="25"/>
      <c r="Y45" s="38" t="s">
        <v>219</v>
      </c>
      <c r="Z45" s="39">
        <v>42307</v>
      </c>
      <c r="AA45" s="37" t="s">
        <v>116</v>
      </c>
      <c r="AB45" s="26">
        <v>16706.759999999998</v>
      </c>
      <c r="AC45" s="27" t="s">
        <v>98</v>
      </c>
    </row>
    <row r="46" spans="1:29" s="27" customFormat="1" ht="102">
      <c r="A46" s="25">
        <v>41</v>
      </c>
      <c r="B46" s="37" t="s">
        <v>224</v>
      </c>
      <c r="C46" s="37" t="s">
        <v>225</v>
      </c>
      <c r="D46" s="30" t="s">
        <v>88</v>
      </c>
      <c r="E46" s="30" t="s">
        <v>148</v>
      </c>
      <c r="F46" s="12" t="s">
        <v>57</v>
      </c>
      <c r="G46" s="12" t="s">
        <v>90</v>
      </c>
      <c r="H46" s="61">
        <v>40</v>
      </c>
      <c r="I46" s="12" t="s">
        <v>102</v>
      </c>
      <c r="J46" s="12" t="s">
        <v>57</v>
      </c>
      <c r="K46" s="12" t="s">
        <v>111</v>
      </c>
      <c r="L46" s="12" t="s">
        <v>216</v>
      </c>
      <c r="M46" s="12" t="s">
        <v>217</v>
      </c>
      <c r="N46" s="12" t="s">
        <v>57</v>
      </c>
      <c r="O46" s="12" t="s">
        <v>218</v>
      </c>
      <c r="P46" s="12" t="s">
        <v>57</v>
      </c>
      <c r="Q46" s="12" t="s">
        <v>57</v>
      </c>
      <c r="R46" s="12">
        <v>1</v>
      </c>
      <c r="S46" s="13"/>
      <c r="T46" s="13">
        <f t="shared" si="0"/>
        <v>0</v>
      </c>
      <c r="U46" s="26">
        <f t="shared" si="1"/>
        <v>0</v>
      </c>
      <c r="V46" s="26">
        <f t="shared" si="2"/>
        <v>0</v>
      </c>
      <c r="W46" s="25" t="s">
        <v>96</v>
      </c>
      <c r="X46" s="25"/>
      <c r="Y46" s="38" t="s">
        <v>226</v>
      </c>
      <c r="Z46" s="39">
        <v>42307</v>
      </c>
      <c r="AA46" s="37" t="s">
        <v>116</v>
      </c>
      <c r="AB46" s="26">
        <v>12530.07</v>
      </c>
      <c r="AC46" s="27" t="s">
        <v>98</v>
      </c>
    </row>
    <row r="47" spans="1:29" s="27" customFormat="1" ht="102">
      <c r="A47" s="25">
        <v>42</v>
      </c>
      <c r="B47" s="37" t="s">
        <v>227</v>
      </c>
      <c r="C47" s="37" t="s">
        <v>228</v>
      </c>
      <c r="D47" s="30" t="s">
        <v>88</v>
      </c>
      <c r="E47" s="30" t="s">
        <v>148</v>
      </c>
      <c r="F47" s="12" t="s">
        <v>57</v>
      </c>
      <c r="G47" s="12" t="s">
        <v>90</v>
      </c>
      <c r="H47" s="61">
        <v>40</v>
      </c>
      <c r="I47" s="12" t="s">
        <v>102</v>
      </c>
      <c r="J47" s="12" t="s">
        <v>57</v>
      </c>
      <c r="K47" s="12" t="s">
        <v>111</v>
      </c>
      <c r="L47" s="12" t="s">
        <v>216</v>
      </c>
      <c r="M47" s="12" t="s">
        <v>217</v>
      </c>
      <c r="N47" s="12" t="s">
        <v>57</v>
      </c>
      <c r="O47" s="12" t="s">
        <v>218</v>
      </c>
      <c r="P47" s="12" t="s">
        <v>57</v>
      </c>
      <c r="Q47" s="12" t="s">
        <v>57</v>
      </c>
      <c r="R47" s="12">
        <v>1</v>
      </c>
      <c r="S47" s="13"/>
      <c r="T47" s="13">
        <f t="shared" si="0"/>
        <v>0</v>
      </c>
      <c r="U47" s="26">
        <f t="shared" si="1"/>
        <v>0</v>
      </c>
      <c r="V47" s="26">
        <f t="shared" si="2"/>
        <v>0</v>
      </c>
      <c r="W47" s="25" t="s">
        <v>96</v>
      </c>
      <c r="X47" s="25"/>
      <c r="Y47" s="38" t="s">
        <v>226</v>
      </c>
      <c r="Z47" s="39">
        <v>42307</v>
      </c>
      <c r="AA47" s="37" t="s">
        <v>116</v>
      </c>
      <c r="AB47" s="26">
        <v>12530.07</v>
      </c>
      <c r="AC47" s="27" t="s">
        <v>98</v>
      </c>
    </row>
    <row r="48" spans="1:29" s="27" customFormat="1" ht="102">
      <c r="A48" s="25">
        <v>43</v>
      </c>
      <c r="B48" s="37" t="s">
        <v>229</v>
      </c>
      <c r="C48" s="37" t="s">
        <v>230</v>
      </c>
      <c r="D48" s="30" t="s">
        <v>88</v>
      </c>
      <c r="E48" s="30" t="s">
        <v>148</v>
      </c>
      <c r="F48" s="12" t="s">
        <v>57</v>
      </c>
      <c r="G48" s="12" t="s">
        <v>90</v>
      </c>
      <c r="H48" s="61">
        <v>40</v>
      </c>
      <c r="I48" s="12" t="s">
        <v>102</v>
      </c>
      <c r="J48" s="12" t="s">
        <v>57</v>
      </c>
      <c r="K48" s="12" t="s">
        <v>111</v>
      </c>
      <c r="L48" s="12" t="s">
        <v>216</v>
      </c>
      <c r="M48" s="12" t="s">
        <v>217</v>
      </c>
      <c r="N48" s="12" t="s">
        <v>57</v>
      </c>
      <c r="O48" s="12" t="s">
        <v>218</v>
      </c>
      <c r="P48" s="12" t="s">
        <v>57</v>
      </c>
      <c r="Q48" s="12" t="s">
        <v>57</v>
      </c>
      <c r="R48" s="12">
        <v>1</v>
      </c>
      <c r="S48" s="13"/>
      <c r="T48" s="13">
        <f t="shared" si="0"/>
        <v>0</v>
      </c>
      <c r="U48" s="26">
        <f t="shared" si="1"/>
        <v>0</v>
      </c>
      <c r="V48" s="26">
        <f t="shared" si="2"/>
        <v>0</v>
      </c>
      <c r="W48" s="25" t="s">
        <v>96</v>
      </c>
      <c r="X48" s="25"/>
      <c r="Y48" s="38" t="s">
        <v>226</v>
      </c>
      <c r="Z48" s="39">
        <v>42307</v>
      </c>
      <c r="AA48" s="37" t="s">
        <v>116</v>
      </c>
      <c r="AB48" s="26">
        <v>12530.07</v>
      </c>
      <c r="AC48" s="27" t="s">
        <v>98</v>
      </c>
    </row>
    <row r="49" spans="1:29" s="27" customFormat="1" ht="102">
      <c r="A49" s="25">
        <v>44</v>
      </c>
      <c r="B49" s="37" t="s">
        <v>231</v>
      </c>
      <c r="C49" s="37" t="s">
        <v>232</v>
      </c>
      <c r="D49" s="30" t="s">
        <v>88</v>
      </c>
      <c r="E49" s="30" t="s">
        <v>165</v>
      </c>
      <c r="F49" s="12" t="s">
        <v>57</v>
      </c>
      <c r="G49" s="12" t="s">
        <v>90</v>
      </c>
      <c r="H49" s="61">
        <v>20</v>
      </c>
      <c r="I49" s="12" t="s">
        <v>166</v>
      </c>
      <c r="J49" s="12" t="s">
        <v>57</v>
      </c>
      <c r="K49" s="12" t="s">
        <v>233</v>
      </c>
      <c r="L49" s="12" t="s">
        <v>234</v>
      </c>
      <c r="M49" s="12" t="s">
        <v>235</v>
      </c>
      <c r="N49" s="12" t="s">
        <v>57</v>
      </c>
      <c r="O49" s="12" t="s">
        <v>236</v>
      </c>
      <c r="P49" s="12" t="s">
        <v>57</v>
      </c>
      <c r="Q49" s="12" t="s">
        <v>57</v>
      </c>
      <c r="R49" s="12">
        <v>1</v>
      </c>
      <c r="S49" s="13"/>
      <c r="T49" s="13">
        <f t="shared" si="0"/>
        <v>0</v>
      </c>
      <c r="U49" s="26">
        <f t="shared" si="1"/>
        <v>0</v>
      </c>
      <c r="V49" s="26">
        <f t="shared" si="2"/>
        <v>0</v>
      </c>
      <c r="W49" s="25" t="s">
        <v>96</v>
      </c>
      <c r="X49" s="25"/>
      <c r="Y49" s="38" t="s">
        <v>237</v>
      </c>
      <c r="Z49" s="39">
        <v>42307</v>
      </c>
      <c r="AA49" s="37" t="s">
        <v>116</v>
      </c>
      <c r="AB49" s="26">
        <v>12485.75</v>
      </c>
      <c r="AC49" s="27" t="s">
        <v>98</v>
      </c>
    </row>
    <row r="50" spans="1:29" s="27" customFormat="1" ht="102">
      <c r="A50" s="25">
        <v>45</v>
      </c>
      <c r="B50" s="37" t="s">
        <v>238</v>
      </c>
      <c r="C50" s="37" t="s">
        <v>239</v>
      </c>
      <c r="D50" s="30" t="s">
        <v>88</v>
      </c>
      <c r="E50" s="30" t="s">
        <v>165</v>
      </c>
      <c r="F50" s="12" t="s">
        <v>57</v>
      </c>
      <c r="G50" s="12" t="s">
        <v>90</v>
      </c>
      <c r="H50" s="61">
        <v>20</v>
      </c>
      <c r="I50" s="12" t="s">
        <v>166</v>
      </c>
      <c r="J50" s="12" t="s">
        <v>57</v>
      </c>
      <c r="K50" s="12" t="s">
        <v>233</v>
      </c>
      <c r="L50" s="12" t="s">
        <v>234</v>
      </c>
      <c r="M50" s="12" t="s">
        <v>235</v>
      </c>
      <c r="N50" s="12" t="s">
        <v>57</v>
      </c>
      <c r="O50" s="12" t="s">
        <v>236</v>
      </c>
      <c r="P50" s="12" t="s">
        <v>57</v>
      </c>
      <c r="Q50" s="12" t="s">
        <v>57</v>
      </c>
      <c r="R50" s="12">
        <v>1</v>
      </c>
      <c r="S50" s="13"/>
      <c r="T50" s="13">
        <f t="shared" si="0"/>
        <v>0</v>
      </c>
      <c r="U50" s="26">
        <f t="shared" si="1"/>
        <v>0</v>
      </c>
      <c r="V50" s="26">
        <f t="shared" si="2"/>
        <v>0</v>
      </c>
      <c r="W50" s="25" t="s">
        <v>96</v>
      </c>
      <c r="X50" s="25"/>
      <c r="Y50" s="38" t="s">
        <v>237</v>
      </c>
      <c r="Z50" s="39">
        <v>42307</v>
      </c>
      <c r="AA50" s="37" t="s">
        <v>116</v>
      </c>
      <c r="AB50" s="26">
        <v>12485.75</v>
      </c>
      <c r="AC50" s="27" t="s">
        <v>98</v>
      </c>
    </row>
    <row r="51" spans="1:29" s="27" customFormat="1" ht="102">
      <c r="A51" s="25">
        <v>46</v>
      </c>
      <c r="B51" s="37" t="s">
        <v>240</v>
      </c>
      <c r="C51" s="37" t="s">
        <v>241</v>
      </c>
      <c r="D51" s="30" t="s">
        <v>88</v>
      </c>
      <c r="E51" s="30" t="s">
        <v>165</v>
      </c>
      <c r="F51" s="12" t="s">
        <v>57</v>
      </c>
      <c r="G51" s="12" t="s">
        <v>90</v>
      </c>
      <c r="H51" s="61">
        <v>20</v>
      </c>
      <c r="I51" s="12" t="s">
        <v>166</v>
      </c>
      <c r="J51" s="12" t="s">
        <v>57</v>
      </c>
      <c r="K51" s="12" t="s">
        <v>233</v>
      </c>
      <c r="L51" s="12" t="s">
        <v>234</v>
      </c>
      <c r="M51" s="12" t="s">
        <v>235</v>
      </c>
      <c r="N51" s="12" t="s">
        <v>57</v>
      </c>
      <c r="O51" s="12" t="s">
        <v>236</v>
      </c>
      <c r="P51" s="12" t="s">
        <v>57</v>
      </c>
      <c r="Q51" s="12" t="s">
        <v>57</v>
      </c>
      <c r="R51" s="12">
        <v>1</v>
      </c>
      <c r="S51" s="13"/>
      <c r="T51" s="13">
        <f t="shared" si="0"/>
        <v>0</v>
      </c>
      <c r="U51" s="26">
        <f t="shared" si="1"/>
        <v>0</v>
      </c>
      <c r="V51" s="26">
        <f t="shared" si="2"/>
        <v>0</v>
      </c>
      <c r="W51" s="25" t="s">
        <v>96</v>
      </c>
      <c r="X51" s="25"/>
      <c r="Y51" s="38" t="s">
        <v>237</v>
      </c>
      <c r="Z51" s="39">
        <v>42307</v>
      </c>
      <c r="AA51" s="37" t="s">
        <v>116</v>
      </c>
      <c r="AB51" s="26">
        <v>12485.75</v>
      </c>
      <c r="AC51" s="27" t="s">
        <v>98</v>
      </c>
    </row>
    <row r="52" spans="1:29" s="27" customFormat="1" ht="102">
      <c r="A52" s="25">
        <v>47</v>
      </c>
      <c r="B52" s="37" t="s">
        <v>242</v>
      </c>
      <c r="C52" s="37" t="s">
        <v>243</v>
      </c>
      <c r="D52" s="30" t="s">
        <v>88</v>
      </c>
      <c r="E52" s="30" t="s">
        <v>165</v>
      </c>
      <c r="F52" s="12" t="s">
        <v>57</v>
      </c>
      <c r="G52" s="12" t="s">
        <v>90</v>
      </c>
      <c r="H52" s="61">
        <v>20</v>
      </c>
      <c r="I52" s="12" t="s">
        <v>166</v>
      </c>
      <c r="J52" s="12" t="s">
        <v>57</v>
      </c>
      <c r="K52" s="12" t="s">
        <v>233</v>
      </c>
      <c r="L52" s="12" t="s">
        <v>234</v>
      </c>
      <c r="M52" s="12" t="s">
        <v>235</v>
      </c>
      <c r="N52" s="12" t="s">
        <v>57</v>
      </c>
      <c r="O52" s="12" t="s">
        <v>236</v>
      </c>
      <c r="P52" s="12" t="s">
        <v>57</v>
      </c>
      <c r="Q52" s="12" t="s">
        <v>57</v>
      </c>
      <c r="R52" s="12">
        <v>1</v>
      </c>
      <c r="S52" s="13"/>
      <c r="T52" s="13">
        <f t="shared" si="0"/>
        <v>0</v>
      </c>
      <c r="U52" s="26">
        <f t="shared" si="1"/>
        <v>0</v>
      </c>
      <c r="V52" s="26">
        <f t="shared" si="2"/>
        <v>0</v>
      </c>
      <c r="W52" s="25" t="s">
        <v>96</v>
      </c>
      <c r="X52" s="25"/>
      <c r="Y52" s="38" t="s">
        <v>237</v>
      </c>
      <c r="Z52" s="39">
        <v>42307</v>
      </c>
      <c r="AA52" s="37" t="s">
        <v>116</v>
      </c>
      <c r="AB52" s="26">
        <v>12485.75</v>
      </c>
      <c r="AC52" s="27" t="s">
        <v>98</v>
      </c>
    </row>
    <row r="53" spans="1:29" s="27" customFormat="1" ht="102">
      <c r="A53" s="25">
        <v>48</v>
      </c>
      <c r="B53" s="37" t="s">
        <v>244</v>
      </c>
      <c r="C53" s="37" t="s">
        <v>245</v>
      </c>
      <c r="D53" s="30" t="s">
        <v>88</v>
      </c>
      <c r="E53" s="30" t="s">
        <v>165</v>
      </c>
      <c r="F53" s="12" t="s">
        <v>57</v>
      </c>
      <c r="G53" s="12" t="s">
        <v>90</v>
      </c>
      <c r="H53" s="61">
        <v>20</v>
      </c>
      <c r="I53" s="12" t="s">
        <v>166</v>
      </c>
      <c r="J53" s="12" t="s">
        <v>57</v>
      </c>
      <c r="K53" s="12" t="s">
        <v>233</v>
      </c>
      <c r="L53" s="12" t="s">
        <v>234</v>
      </c>
      <c r="M53" s="12" t="s">
        <v>235</v>
      </c>
      <c r="N53" s="12" t="s">
        <v>57</v>
      </c>
      <c r="O53" s="12" t="s">
        <v>236</v>
      </c>
      <c r="P53" s="12" t="s">
        <v>57</v>
      </c>
      <c r="Q53" s="12" t="s">
        <v>57</v>
      </c>
      <c r="R53" s="12">
        <v>1</v>
      </c>
      <c r="S53" s="13"/>
      <c r="T53" s="13">
        <f t="shared" si="0"/>
        <v>0</v>
      </c>
      <c r="U53" s="26">
        <f t="shared" si="1"/>
        <v>0</v>
      </c>
      <c r="V53" s="26">
        <f t="shared" si="2"/>
        <v>0</v>
      </c>
      <c r="W53" s="25" t="s">
        <v>96</v>
      </c>
      <c r="X53" s="25"/>
      <c r="Y53" s="38" t="s">
        <v>237</v>
      </c>
      <c r="Z53" s="39">
        <v>42307</v>
      </c>
      <c r="AA53" s="37" t="s">
        <v>116</v>
      </c>
      <c r="AB53" s="26">
        <v>12485.75</v>
      </c>
      <c r="AC53" s="27" t="s">
        <v>98</v>
      </c>
    </row>
    <row r="54" spans="1:29" s="27" customFormat="1" ht="102">
      <c r="A54" s="25">
        <v>49</v>
      </c>
      <c r="B54" s="37" t="s">
        <v>246</v>
      </c>
      <c r="C54" s="37" t="s">
        <v>247</v>
      </c>
      <c r="D54" s="30" t="s">
        <v>88</v>
      </c>
      <c r="E54" s="30" t="s">
        <v>165</v>
      </c>
      <c r="F54" s="12" t="s">
        <v>57</v>
      </c>
      <c r="G54" s="12" t="s">
        <v>90</v>
      </c>
      <c r="H54" s="61">
        <v>20</v>
      </c>
      <c r="I54" s="12" t="s">
        <v>166</v>
      </c>
      <c r="J54" s="12" t="s">
        <v>57</v>
      </c>
      <c r="K54" s="12" t="s">
        <v>233</v>
      </c>
      <c r="L54" s="12" t="s">
        <v>234</v>
      </c>
      <c r="M54" s="12" t="s">
        <v>235</v>
      </c>
      <c r="N54" s="12" t="s">
        <v>57</v>
      </c>
      <c r="O54" s="12" t="s">
        <v>236</v>
      </c>
      <c r="P54" s="12" t="s">
        <v>57</v>
      </c>
      <c r="Q54" s="12" t="s">
        <v>57</v>
      </c>
      <c r="R54" s="12">
        <v>1</v>
      </c>
      <c r="S54" s="13"/>
      <c r="T54" s="13">
        <f t="shared" si="0"/>
        <v>0</v>
      </c>
      <c r="U54" s="26">
        <f t="shared" si="1"/>
        <v>0</v>
      </c>
      <c r="V54" s="26">
        <f t="shared" si="2"/>
        <v>0</v>
      </c>
      <c r="W54" s="25" t="s">
        <v>96</v>
      </c>
      <c r="X54" s="25"/>
      <c r="Y54" s="38" t="s">
        <v>237</v>
      </c>
      <c r="Z54" s="39">
        <v>42307</v>
      </c>
      <c r="AA54" s="37" t="s">
        <v>116</v>
      </c>
      <c r="AB54" s="26">
        <v>12485.75</v>
      </c>
      <c r="AC54" s="27" t="s">
        <v>98</v>
      </c>
    </row>
    <row r="55" spans="1:29" s="27" customFormat="1" ht="102">
      <c r="A55" s="25">
        <v>50</v>
      </c>
      <c r="B55" s="37" t="s">
        <v>248</v>
      </c>
      <c r="C55" s="37" t="s">
        <v>249</v>
      </c>
      <c r="D55" s="30" t="s">
        <v>88</v>
      </c>
      <c r="E55" s="30" t="s">
        <v>89</v>
      </c>
      <c r="F55" s="12" t="s">
        <v>57</v>
      </c>
      <c r="G55" s="12" t="s">
        <v>90</v>
      </c>
      <c r="H55" s="61">
        <v>75</v>
      </c>
      <c r="I55" s="12" t="s">
        <v>91</v>
      </c>
      <c r="J55" s="12" t="s">
        <v>57</v>
      </c>
      <c r="K55" s="12" t="s">
        <v>92</v>
      </c>
      <c r="L55" s="12" t="s">
        <v>93</v>
      </c>
      <c r="M55" s="12" t="s">
        <v>94</v>
      </c>
      <c r="N55" s="12" t="s">
        <v>57</v>
      </c>
      <c r="O55" s="12" t="s">
        <v>95</v>
      </c>
      <c r="P55" s="12" t="s">
        <v>57</v>
      </c>
      <c r="Q55" s="12" t="s">
        <v>57</v>
      </c>
      <c r="R55" s="12">
        <v>1</v>
      </c>
      <c r="S55" s="13"/>
      <c r="T55" s="13">
        <f t="shared" si="0"/>
        <v>0</v>
      </c>
      <c r="U55" s="26">
        <f t="shared" si="1"/>
        <v>0</v>
      </c>
      <c r="V55" s="26">
        <f t="shared" si="2"/>
        <v>0</v>
      </c>
      <c r="W55" s="25" t="s">
        <v>96</v>
      </c>
      <c r="X55" s="25"/>
      <c r="Y55" s="38" t="s">
        <v>311</v>
      </c>
      <c r="Z55" s="39">
        <v>42307</v>
      </c>
      <c r="AA55" s="37" t="s">
        <v>97</v>
      </c>
      <c r="AB55" s="26">
        <v>8556.42</v>
      </c>
      <c r="AC55" s="27" t="s">
        <v>98</v>
      </c>
    </row>
    <row r="56" spans="1:29" s="27" customFormat="1" ht="102">
      <c r="A56" s="25">
        <v>51</v>
      </c>
      <c r="B56" s="37" t="s">
        <v>250</v>
      </c>
      <c r="C56" s="37" t="s">
        <v>251</v>
      </c>
      <c r="D56" s="30" t="s">
        <v>88</v>
      </c>
      <c r="E56" s="30" t="s">
        <v>89</v>
      </c>
      <c r="F56" s="12" t="s">
        <v>57</v>
      </c>
      <c r="G56" s="12" t="s">
        <v>90</v>
      </c>
      <c r="H56" s="61">
        <v>75</v>
      </c>
      <c r="I56" s="12" t="s">
        <v>91</v>
      </c>
      <c r="J56" s="12" t="s">
        <v>57</v>
      </c>
      <c r="K56" s="12" t="s">
        <v>92</v>
      </c>
      <c r="L56" s="12" t="s">
        <v>93</v>
      </c>
      <c r="M56" s="12" t="s">
        <v>94</v>
      </c>
      <c r="N56" s="12" t="s">
        <v>57</v>
      </c>
      <c r="O56" s="12" t="s">
        <v>95</v>
      </c>
      <c r="P56" s="12" t="s">
        <v>57</v>
      </c>
      <c r="Q56" s="12" t="s">
        <v>57</v>
      </c>
      <c r="R56" s="12">
        <v>1</v>
      </c>
      <c r="S56" s="13"/>
      <c r="T56" s="13">
        <f t="shared" si="0"/>
        <v>0</v>
      </c>
      <c r="U56" s="26">
        <f t="shared" si="1"/>
        <v>0</v>
      </c>
      <c r="V56" s="26">
        <f t="shared" si="2"/>
        <v>0</v>
      </c>
      <c r="W56" s="25" t="s">
        <v>96</v>
      </c>
      <c r="X56" s="25"/>
      <c r="Y56" s="38" t="s">
        <v>311</v>
      </c>
      <c r="Z56" s="39">
        <v>42307</v>
      </c>
      <c r="AA56" s="37" t="s">
        <v>97</v>
      </c>
      <c r="AB56" s="26">
        <v>8556.42</v>
      </c>
      <c r="AC56" s="27" t="s">
        <v>98</v>
      </c>
    </row>
    <row r="57" spans="1:29" s="27" customFormat="1" ht="102">
      <c r="A57" s="25">
        <v>52</v>
      </c>
      <c r="B57" s="37" t="s">
        <v>252</v>
      </c>
      <c r="C57" s="37" t="s">
        <v>253</v>
      </c>
      <c r="D57" s="30" t="s">
        <v>88</v>
      </c>
      <c r="E57" s="30" t="s">
        <v>101</v>
      </c>
      <c r="F57" s="12" t="s">
        <v>57</v>
      </c>
      <c r="G57" s="12" t="s">
        <v>90</v>
      </c>
      <c r="H57" s="61">
        <v>40</v>
      </c>
      <c r="I57" s="12" t="s">
        <v>102</v>
      </c>
      <c r="J57" s="12" t="s">
        <v>57</v>
      </c>
      <c r="K57" s="12" t="s">
        <v>92</v>
      </c>
      <c r="L57" s="12" t="s">
        <v>93</v>
      </c>
      <c r="M57" s="12" t="s">
        <v>94</v>
      </c>
      <c r="N57" s="12" t="s">
        <v>57</v>
      </c>
      <c r="O57" s="12" t="s">
        <v>95</v>
      </c>
      <c r="P57" s="12" t="s">
        <v>57</v>
      </c>
      <c r="Q57" s="12" t="s">
        <v>57</v>
      </c>
      <c r="R57" s="12">
        <v>1</v>
      </c>
      <c r="S57" s="13"/>
      <c r="T57" s="13">
        <f t="shared" si="0"/>
        <v>0</v>
      </c>
      <c r="U57" s="26">
        <f t="shared" si="1"/>
        <v>0</v>
      </c>
      <c r="V57" s="26">
        <f t="shared" si="2"/>
        <v>0</v>
      </c>
      <c r="W57" s="25" t="s">
        <v>96</v>
      </c>
      <c r="X57" s="25"/>
      <c r="Y57" s="38" t="s">
        <v>312</v>
      </c>
      <c r="Z57" s="39">
        <v>42307</v>
      </c>
      <c r="AA57" s="37" t="s">
        <v>97</v>
      </c>
      <c r="AB57" s="26">
        <v>5655.93</v>
      </c>
      <c r="AC57" s="27" t="s">
        <v>98</v>
      </c>
    </row>
    <row r="58" spans="1:29" s="27" customFormat="1" ht="102">
      <c r="A58" s="25">
        <v>53</v>
      </c>
      <c r="B58" s="37" t="s">
        <v>254</v>
      </c>
      <c r="C58" s="37" t="s">
        <v>255</v>
      </c>
      <c r="D58" s="30" t="s">
        <v>88</v>
      </c>
      <c r="E58" s="30" t="s">
        <v>89</v>
      </c>
      <c r="F58" s="12" t="s">
        <v>57</v>
      </c>
      <c r="G58" s="12" t="s">
        <v>90</v>
      </c>
      <c r="H58" s="61">
        <v>75</v>
      </c>
      <c r="I58" s="12" t="s">
        <v>91</v>
      </c>
      <c r="J58" s="12" t="s">
        <v>57</v>
      </c>
      <c r="K58" s="12" t="s">
        <v>92</v>
      </c>
      <c r="L58" s="12" t="s">
        <v>93</v>
      </c>
      <c r="M58" s="12" t="s">
        <v>94</v>
      </c>
      <c r="N58" s="12" t="s">
        <v>57</v>
      </c>
      <c r="O58" s="12" t="s">
        <v>95</v>
      </c>
      <c r="P58" s="12" t="s">
        <v>57</v>
      </c>
      <c r="Q58" s="12" t="s">
        <v>57</v>
      </c>
      <c r="R58" s="12">
        <v>1</v>
      </c>
      <c r="S58" s="13"/>
      <c r="T58" s="13">
        <f t="shared" si="0"/>
        <v>0</v>
      </c>
      <c r="U58" s="26">
        <f t="shared" si="1"/>
        <v>0</v>
      </c>
      <c r="V58" s="26">
        <f t="shared" si="2"/>
        <v>0</v>
      </c>
      <c r="W58" s="25" t="s">
        <v>96</v>
      </c>
      <c r="X58" s="25"/>
      <c r="Y58" s="38" t="s">
        <v>311</v>
      </c>
      <c r="Z58" s="39">
        <v>42307</v>
      </c>
      <c r="AA58" s="37" t="s">
        <v>97</v>
      </c>
      <c r="AB58" s="26">
        <v>8556.42</v>
      </c>
      <c r="AC58" s="27" t="s">
        <v>98</v>
      </c>
    </row>
    <row r="59" spans="1:29" s="27" customFormat="1" ht="102">
      <c r="A59" s="25">
        <v>54</v>
      </c>
      <c r="B59" s="37" t="s">
        <v>256</v>
      </c>
      <c r="C59" s="37" t="s">
        <v>257</v>
      </c>
      <c r="D59" s="30" t="s">
        <v>88</v>
      </c>
      <c r="E59" s="30" t="s">
        <v>89</v>
      </c>
      <c r="F59" s="12" t="s">
        <v>57</v>
      </c>
      <c r="G59" s="12" t="s">
        <v>90</v>
      </c>
      <c r="H59" s="61">
        <v>75</v>
      </c>
      <c r="I59" s="12" t="s">
        <v>91</v>
      </c>
      <c r="J59" s="12" t="s">
        <v>57</v>
      </c>
      <c r="K59" s="12" t="s">
        <v>92</v>
      </c>
      <c r="L59" s="12" t="s">
        <v>93</v>
      </c>
      <c r="M59" s="12" t="s">
        <v>94</v>
      </c>
      <c r="N59" s="12" t="s">
        <v>57</v>
      </c>
      <c r="O59" s="12" t="s">
        <v>95</v>
      </c>
      <c r="P59" s="12" t="s">
        <v>57</v>
      </c>
      <c r="Q59" s="12" t="s">
        <v>57</v>
      </c>
      <c r="R59" s="12">
        <v>1</v>
      </c>
      <c r="S59" s="13"/>
      <c r="T59" s="13">
        <f t="shared" si="0"/>
        <v>0</v>
      </c>
      <c r="U59" s="26">
        <f t="shared" si="1"/>
        <v>0</v>
      </c>
      <c r="V59" s="26">
        <f t="shared" si="2"/>
        <v>0</v>
      </c>
      <c r="W59" s="25" t="s">
        <v>96</v>
      </c>
      <c r="X59" s="25"/>
      <c r="Y59" s="38" t="s">
        <v>311</v>
      </c>
      <c r="Z59" s="39">
        <v>42307</v>
      </c>
      <c r="AA59" s="37" t="s">
        <v>97</v>
      </c>
      <c r="AB59" s="26">
        <v>8556.42</v>
      </c>
      <c r="AC59" s="27" t="s">
        <v>98</v>
      </c>
    </row>
    <row r="60" spans="1:29" s="27" customFormat="1" ht="102">
      <c r="A60" s="25">
        <v>55</v>
      </c>
      <c r="B60" s="37" t="s">
        <v>258</v>
      </c>
      <c r="C60" s="37" t="s">
        <v>259</v>
      </c>
      <c r="D60" s="30" t="s">
        <v>88</v>
      </c>
      <c r="E60" s="30" t="s">
        <v>89</v>
      </c>
      <c r="F60" s="12" t="s">
        <v>57</v>
      </c>
      <c r="G60" s="12" t="s">
        <v>90</v>
      </c>
      <c r="H60" s="61">
        <v>75</v>
      </c>
      <c r="I60" s="12" t="s">
        <v>91</v>
      </c>
      <c r="J60" s="12" t="s">
        <v>57</v>
      </c>
      <c r="K60" s="12" t="s">
        <v>92</v>
      </c>
      <c r="L60" s="12" t="s">
        <v>93</v>
      </c>
      <c r="M60" s="12" t="s">
        <v>94</v>
      </c>
      <c r="N60" s="12" t="s">
        <v>57</v>
      </c>
      <c r="O60" s="12" t="s">
        <v>95</v>
      </c>
      <c r="P60" s="12" t="s">
        <v>57</v>
      </c>
      <c r="Q60" s="12" t="s">
        <v>57</v>
      </c>
      <c r="R60" s="12">
        <v>1</v>
      </c>
      <c r="S60" s="13"/>
      <c r="T60" s="13">
        <f t="shared" si="0"/>
        <v>0</v>
      </c>
      <c r="U60" s="26">
        <f t="shared" si="1"/>
        <v>0</v>
      </c>
      <c r="V60" s="26">
        <f t="shared" si="2"/>
        <v>0</v>
      </c>
      <c r="W60" s="25" t="s">
        <v>96</v>
      </c>
      <c r="X60" s="25"/>
      <c r="Y60" s="38" t="s">
        <v>311</v>
      </c>
      <c r="Z60" s="39">
        <v>42307</v>
      </c>
      <c r="AA60" s="37" t="s">
        <v>97</v>
      </c>
      <c r="AB60" s="26">
        <v>8556.42</v>
      </c>
      <c r="AC60" s="27" t="s">
        <v>98</v>
      </c>
    </row>
    <row r="61" spans="1:29" s="27" customFormat="1" ht="102">
      <c r="A61" s="25">
        <v>56</v>
      </c>
      <c r="B61" s="37" t="s">
        <v>260</v>
      </c>
      <c r="C61" s="37" t="s">
        <v>261</v>
      </c>
      <c r="D61" s="30" t="s">
        <v>88</v>
      </c>
      <c r="E61" s="30" t="s">
        <v>89</v>
      </c>
      <c r="F61" s="12" t="s">
        <v>57</v>
      </c>
      <c r="G61" s="12" t="s">
        <v>90</v>
      </c>
      <c r="H61" s="61">
        <v>75</v>
      </c>
      <c r="I61" s="12" t="s">
        <v>91</v>
      </c>
      <c r="J61" s="12" t="s">
        <v>57</v>
      </c>
      <c r="K61" s="12" t="s">
        <v>92</v>
      </c>
      <c r="L61" s="12" t="s">
        <v>93</v>
      </c>
      <c r="M61" s="12" t="s">
        <v>94</v>
      </c>
      <c r="N61" s="12" t="s">
        <v>57</v>
      </c>
      <c r="O61" s="12" t="s">
        <v>95</v>
      </c>
      <c r="P61" s="12" t="s">
        <v>57</v>
      </c>
      <c r="Q61" s="12" t="s">
        <v>57</v>
      </c>
      <c r="R61" s="12">
        <v>1</v>
      </c>
      <c r="S61" s="13"/>
      <c r="T61" s="13">
        <f t="shared" si="0"/>
        <v>0</v>
      </c>
      <c r="U61" s="26">
        <f t="shared" si="1"/>
        <v>0</v>
      </c>
      <c r="V61" s="26">
        <f t="shared" si="2"/>
        <v>0</v>
      </c>
      <c r="W61" s="25" t="s">
        <v>96</v>
      </c>
      <c r="X61" s="25"/>
      <c r="Y61" s="38" t="s">
        <v>311</v>
      </c>
      <c r="Z61" s="39">
        <v>42307</v>
      </c>
      <c r="AA61" s="37" t="s">
        <v>97</v>
      </c>
      <c r="AB61" s="26">
        <v>8556.42</v>
      </c>
      <c r="AC61" s="27" t="s">
        <v>98</v>
      </c>
    </row>
    <row r="62" spans="1:29" s="27" customFormat="1" ht="102">
      <c r="A62" s="25">
        <v>57</v>
      </c>
      <c r="B62" s="37" t="s">
        <v>262</v>
      </c>
      <c r="C62" s="37" t="s">
        <v>263</v>
      </c>
      <c r="D62" s="30" t="s">
        <v>88</v>
      </c>
      <c r="E62" s="30" t="s">
        <v>89</v>
      </c>
      <c r="F62" s="12" t="s">
        <v>57</v>
      </c>
      <c r="G62" s="12" t="s">
        <v>90</v>
      </c>
      <c r="H62" s="61">
        <v>75</v>
      </c>
      <c r="I62" s="12" t="s">
        <v>91</v>
      </c>
      <c r="J62" s="12" t="s">
        <v>57</v>
      </c>
      <c r="K62" s="12" t="s">
        <v>92</v>
      </c>
      <c r="L62" s="12" t="s">
        <v>93</v>
      </c>
      <c r="M62" s="12" t="s">
        <v>94</v>
      </c>
      <c r="N62" s="12" t="s">
        <v>57</v>
      </c>
      <c r="O62" s="12" t="s">
        <v>95</v>
      </c>
      <c r="P62" s="12" t="s">
        <v>57</v>
      </c>
      <c r="Q62" s="12" t="s">
        <v>57</v>
      </c>
      <c r="R62" s="12">
        <v>1</v>
      </c>
      <c r="S62" s="13"/>
      <c r="T62" s="13">
        <f t="shared" si="0"/>
        <v>0</v>
      </c>
      <c r="U62" s="26">
        <f t="shared" si="1"/>
        <v>0</v>
      </c>
      <c r="V62" s="26">
        <f t="shared" si="2"/>
        <v>0</v>
      </c>
      <c r="W62" s="25" t="s">
        <v>96</v>
      </c>
      <c r="X62" s="25"/>
      <c r="Y62" s="38" t="s">
        <v>311</v>
      </c>
      <c r="Z62" s="39">
        <v>42307</v>
      </c>
      <c r="AA62" s="37" t="s">
        <v>97</v>
      </c>
      <c r="AB62" s="26">
        <v>8556.42</v>
      </c>
      <c r="AC62" s="27" t="s">
        <v>98</v>
      </c>
    </row>
    <row r="63" spans="1:29" ht="119.25" customHeight="1">
      <c r="A63" s="25">
        <v>58</v>
      </c>
      <c r="B63" s="37" t="s">
        <v>264</v>
      </c>
      <c r="C63" s="37" t="s">
        <v>265</v>
      </c>
      <c r="D63" s="30" t="s">
        <v>88</v>
      </c>
      <c r="E63" s="30" t="s">
        <v>89</v>
      </c>
      <c r="F63" s="12" t="s">
        <v>57</v>
      </c>
      <c r="G63" s="12" t="s">
        <v>90</v>
      </c>
      <c r="H63" s="61">
        <v>75</v>
      </c>
      <c r="I63" s="12" t="s">
        <v>91</v>
      </c>
      <c r="J63" s="12" t="s">
        <v>57</v>
      </c>
      <c r="K63" s="12" t="s">
        <v>92</v>
      </c>
      <c r="L63" s="12" t="s">
        <v>93</v>
      </c>
      <c r="M63" s="12" t="s">
        <v>94</v>
      </c>
      <c r="N63" s="12" t="s">
        <v>57</v>
      </c>
      <c r="O63" s="12" t="s">
        <v>95</v>
      </c>
      <c r="P63" s="12" t="s">
        <v>57</v>
      </c>
      <c r="Q63" s="12" t="s">
        <v>57</v>
      </c>
      <c r="R63" s="12">
        <v>1</v>
      </c>
      <c r="S63" s="13"/>
      <c r="T63" s="13">
        <f t="shared" si="0"/>
        <v>0</v>
      </c>
      <c r="U63" s="26">
        <f t="shared" si="1"/>
        <v>0</v>
      </c>
      <c r="V63" s="26">
        <f t="shared" si="2"/>
        <v>0</v>
      </c>
      <c r="W63" s="25" t="s">
        <v>96</v>
      </c>
      <c r="X63" s="25"/>
      <c r="Y63" s="38" t="s">
        <v>311</v>
      </c>
      <c r="Z63" s="39">
        <v>42307</v>
      </c>
      <c r="AA63" s="37" t="s">
        <v>97</v>
      </c>
      <c r="AB63" s="26">
        <v>8556.42</v>
      </c>
      <c r="AC63" s="27" t="s">
        <v>98</v>
      </c>
    </row>
    <row r="64" spans="1:29" ht="102">
      <c r="A64" s="25">
        <v>59</v>
      </c>
      <c r="B64" s="37" t="s">
        <v>266</v>
      </c>
      <c r="C64" s="37" t="s">
        <v>267</v>
      </c>
      <c r="D64" s="30" t="s">
        <v>88</v>
      </c>
      <c r="E64" s="30" t="s">
        <v>89</v>
      </c>
      <c r="F64" s="12" t="s">
        <v>57</v>
      </c>
      <c r="G64" s="12" t="s">
        <v>90</v>
      </c>
      <c r="H64" s="61">
        <v>75</v>
      </c>
      <c r="I64" s="12" t="s">
        <v>91</v>
      </c>
      <c r="J64" s="12" t="s">
        <v>57</v>
      </c>
      <c r="K64" s="12" t="s">
        <v>92</v>
      </c>
      <c r="L64" s="12" t="s">
        <v>93</v>
      </c>
      <c r="M64" s="12" t="s">
        <v>94</v>
      </c>
      <c r="N64" s="12" t="s">
        <v>57</v>
      </c>
      <c r="O64" s="12" t="s">
        <v>95</v>
      </c>
      <c r="P64" s="12" t="s">
        <v>57</v>
      </c>
      <c r="Q64" s="12" t="s">
        <v>57</v>
      </c>
      <c r="R64" s="12">
        <v>1</v>
      </c>
      <c r="S64" s="13"/>
      <c r="T64" s="13">
        <f t="shared" si="0"/>
        <v>0</v>
      </c>
      <c r="U64" s="26">
        <f t="shared" si="1"/>
        <v>0</v>
      </c>
      <c r="V64" s="26">
        <f t="shared" si="2"/>
        <v>0</v>
      </c>
      <c r="W64" s="25" t="s">
        <v>96</v>
      </c>
      <c r="X64" s="25"/>
      <c r="Y64" s="38" t="s">
        <v>311</v>
      </c>
      <c r="Z64" s="39">
        <v>42307</v>
      </c>
      <c r="AA64" s="37" t="s">
        <v>97</v>
      </c>
      <c r="AB64" s="26">
        <v>8556.42</v>
      </c>
      <c r="AC64" s="27" t="s">
        <v>98</v>
      </c>
    </row>
    <row r="65" spans="1:29" ht="102">
      <c r="A65" s="25">
        <v>60</v>
      </c>
      <c r="B65" s="37" t="s">
        <v>268</v>
      </c>
      <c r="C65" s="37" t="s">
        <v>269</v>
      </c>
      <c r="D65" s="30" t="s">
        <v>88</v>
      </c>
      <c r="E65" s="30" t="s">
        <v>89</v>
      </c>
      <c r="F65" s="12" t="s">
        <v>57</v>
      </c>
      <c r="G65" s="12" t="s">
        <v>90</v>
      </c>
      <c r="H65" s="61">
        <v>75</v>
      </c>
      <c r="I65" s="12" t="s">
        <v>91</v>
      </c>
      <c r="J65" s="12" t="s">
        <v>57</v>
      </c>
      <c r="K65" s="12" t="s">
        <v>92</v>
      </c>
      <c r="L65" s="12" t="s">
        <v>93</v>
      </c>
      <c r="M65" s="12" t="s">
        <v>94</v>
      </c>
      <c r="N65" s="12" t="s">
        <v>57</v>
      </c>
      <c r="O65" s="12" t="s">
        <v>95</v>
      </c>
      <c r="P65" s="12" t="s">
        <v>57</v>
      </c>
      <c r="Q65" s="12" t="s">
        <v>57</v>
      </c>
      <c r="R65" s="12">
        <v>1</v>
      </c>
      <c r="S65" s="13"/>
      <c r="T65" s="13">
        <f t="shared" si="0"/>
        <v>0</v>
      </c>
      <c r="U65" s="26">
        <f t="shared" si="1"/>
        <v>0</v>
      </c>
      <c r="V65" s="26">
        <f t="shared" si="2"/>
        <v>0</v>
      </c>
      <c r="W65" s="25" t="s">
        <v>96</v>
      </c>
      <c r="X65" s="25"/>
      <c r="Y65" s="38" t="s">
        <v>311</v>
      </c>
      <c r="Z65" s="39">
        <v>42307</v>
      </c>
      <c r="AA65" s="37" t="s">
        <v>97</v>
      </c>
      <c r="AB65" s="26">
        <v>8556.42</v>
      </c>
      <c r="AC65" s="27" t="s">
        <v>98</v>
      </c>
    </row>
    <row r="66" spans="1:29" ht="102">
      <c r="A66" s="25">
        <v>61</v>
      </c>
      <c r="B66" s="37" t="s">
        <v>270</v>
      </c>
      <c r="C66" s="37" t="s">
        <v>271</v>
      </c>
      <c r="D66" s="30" t="s">
        <v>88</v>
      </c>
      <c r="E66" s="30" t="s">
        <v>89</v>
      </c>
      <c r="F66" s="12" t="s">
        <v>57</v>
      </c>
      <c r="G66" s="12" t="s">
        <v>90</v>
      </c>
      <c r="H66" s="61">
        <v>75</v>
      </c>
      <c r="I66" s="12" t="s">
        <v>91</v>
      </c>
      <c r="J66" s="12" t="s">
        <v>57</v>
      </c>
      <c r="K66" s="12" t="s">
        <v>92</v>
      </c>
      <c r="L66" s="12" t="s">
        <v>93</v>
      </c>
      <c r="M66" s="12" t="s">
        <v>94</v>
      </c>
      <c r="N66" s="12" t="s">
        <v>57</v>
      </c>
      <c r="O66" s="12" t="s">
        <v>95</v>
      </c>
      <c r="P66" s="12" t="s">
        <v>57</v>
      </c>
      <c r="Q66" s="12" t="s">
        <v>57</v>
      </c>
      <c r="R66" s="12">
        <v>1</v>
      </c>
      <c r="S66" s="13"/>
      <c r="T66" s="13">
        <f t="shared" si="0"/>
        <v>0</v>
      </c>
      <c r="U66" s="26">
        <f t="shared" si="1"/>
        <v>0</v>
      </c>
      <c r="V66" s="26">
        <f t="shared" si="2"/>
        <v>0</v>
      </c>
      <c r="W66" s="25" t="s">
        <v>96</v>
      </c>
      <c r="X66" s="25"/>
      <c r="Y66" s="38" t="s">
        <v>311</v>
      </c>
      <c r="Z66" s="39">
        <v>42307</v>
      </c>
      <c r="AA66" s="37" t="s">
        <v>97</v>
      </c>
      <c r="AB66" s="26">
        <v>8556.42</v>
      </c>
      <c r="AC66" s="27" t="s">
        <v>98</v>
      </c>
    </row>
    <row r="67" spans="1:29" ht="102">
      <c r="A67" s="25">
        <v>62</v>
      </c>
      <c r="B67" s="37" t="s">
        <v>272</v>
      </c>
      <c r="C67" s="37" t="s">
        <v>273</v>
      </c>
      <c r="D67" s="30" t="s">
        <v>88</v>
      </c>
      <c r="E67" s="30" t="s">
        <v>89</v>
      </c>
      <c r="F67" s="12" t="s">
        <v>57</v>
      </c>
      <c r="G67" s="12" t="s">
        <v>90</v>
      </c>
      <c r="H67" s="61">
        <v>75</v>
      </c>
      <c r="I67" s="12" t="s">
        <v>91</v>
      </c>
      <c r="J67" s="12" t="s">
        <v>57</v>
      </c>
      <c r="K67" s="12" t="s">
        <v>92</v>
      </c>
      <c r="L67" s="12" t="s">
        <v>93</v>
      </c>
      <c r="M67" s="12" t="s">
        <v>94</v>
      </c>
      <c r="N67" s="12" t="s">
        <v>57</v>
      </c>
      <c r="O67" s="12" t="s">
        <v>95</v>
      </c>
      <c r="P67" s="12" t="s">
        <v>57</v>
      </c>
      <c r="Q67" s="12" t="s">
        <v>57</v>
      </c>
      <c r="R67" s="12">
        <v>1</v>
      </c>
      <c r="S67" s="13"/>
      <c r="T67" s="13">
        <f t="shared" si="0"/>
        <v>0</v>
      </c>
      <c r="U67" s="26">
        <f t="shared" si="1"/>
        <v>0</v>
      </c>
      <c r="V67" s="26">
        <f t="shared" si="2"/>
        <v>0</v>
      </c>
      <c r="W67" s="25" t="s">
        <v>96</v>
      </c>
      <c r="X67" s="25"/>
      <c r="Y67" s="38" t="s">
        <v>311</v>
      </c>
      <c r="Z67" s="39">
        <v>42307</v>
      </c>
      <c r="AA67" s="37" t="s">
        <v>97</v>
      </c>
      <c r="AB67" s="26">
        <v>8556.42</v>
      </c>
      <c r="AC67" s="27" t="s">
        <v>98</v>
      </c>
    </row>
    <row r="68" spans="1:29" ht="102">
      <c r="A68" s="25">
        <v>63</v>
      </c>
      <c r="B68" s="37" t="s">
        <v>274</v>
      </c>
      <c r="C68" s="37" t="s">
        <v>275</v>
      </c>
      <c r="D68" s="30" t="s">
        <v>88</v>
      </c>
      <c r="E68" s="30" t="s">
        <v>89</v>
      </c>
      <c r="F68" s="12" t="s">
        <v>57</v>
      </c>
      <c r="G68" s="12" t="s">
        <v>90</v>
      </c>
      <c r="H68" s="61">
        <v>75</v>
      </c>
      <c r="I68" s="12" t="s">
        <v>91</v>
      </c>
      <c r="J68" s="12" t="s">
        <v>57</v>
      </c>
      <c r="K68" s="12" t="s">
        <v>92</v>
      </c>
      <c r="L68" s="12" t="s">
        <v>93</v>
      </c>
      <c r="M68" s="12" t="s">
        <v>94</v>
      </c>
      <c r="N68" s="12" t="s">
        <v>57</v>
      </c>
      <c r="O68" s="12" t="s">
        <v>95</v>
      </c>
      <c r="P68" s="12" t="s">
        <v>57</v>
      </c>
      <c r="Q68" s="12" t="s">
        <v>57</v>
      </c>
      <c r="R68" s="12">
        <v>1</v>
      </c>
      <c r="S68" s="13"/>
      <c r="T68" s="13">
        <f t="shared" si="0"/>
        <v>0</v>
      </c>
      <c r="U68" s="26">
        <f t="shared" si="1"/>
        <v>0</v>
      </c>
      <c r="V68" s="26">
        <f t="shared" si="2"/>
        <v>0</v>
      </c>
      <c r="W68" s="25" t="s">
        <v>96</v>
      </c>
      <c r="X68" s="25"/>
      <c r="Y68" s="38" t="s">
        <v>311</v>
      </c>
      <c r="Z68" s="39">
        <v>42307</v>
      </c>
      <c r="AA68" s="37" t="s">
        <v>97</v>
      </c>
      <c r="AB68" s="26">
        <v>8556.42</v>
      </c>
      <c r="AC68" s="27" t="s">
        <v>98</v>
      </c>
    </row>
    <row r="69" spans="1:29" ht="102">
      <c r="A69" s="25">
        <v>64</v>
      </c>
      <c r="B69" s="37" t="s">
        <v>276</v>
      </c>
      <c r="C69" s="37" t="s">
        <v>277</v>
      </c>
      <c r="D69" s="30" t="s">
        <v>88</v>
      </c>
      <c r="E69" s="30" t="s">
        <v>89</v>
      </c>
      <c r="F69" s="12" t="s">
        <v>57</v>
      </c>
      <c r="G69" s="12" t="s">
        <v>90</v>
      </c>
      <c r="H69" s="61">
        <v>75</v>
      </c>
      <c r="I69" s="12" t="s">
        <v>91</v>
      </c>
      <c r="J69" s="12" t="s">
        <v>57</v>
      </c>
      <c r="K69" s="12" t="s">
        <v>92</v>
      </c>
      <c r="L69" s="12" t="s">
        <v>93</v>
      </c>
      <c r="M69" s="12" t="s">
        <v>94</v>
      </c>
      <c r="N69" s="12" t="s">
        <v>57</v>
      </c>
      <c r="O69" s="12" t="s">
        <v>95</v>
      </c>
      <c r="P69" s="12" t="s">
        <v>57</v>
      </c>
      <c r="Q69" s="12" t="s">
        <v>57</v>
      </c>
      <c r="R69" s="12">
        <v>1</v>
      </c>
      <c r="S69" s="13"/>
      <c r="T69" s="13">
        <f t="shared" si="0"/>
        <v>0</v>
      </c>
      <c r="U69" s="26">
        <f t="shared" si="1"/>
        <v>0</v>
      </c>
      <c r="V69" s="26">
        <f t="shared" si="2"/>
        <v>0</v>
      </c>
      <c r="W69" s="25" t="s">
        <v>96</v>
      </c>
      <c r="X69" s="25"/>
      <c r="Y69" s="38" t="s">
        <v>311</v>
      </c>
      <c r="Z69" s="39">
        <v>42307</v>
      </c>
      <c r="AA69" s="37" t="s">
        <v>97</v>
      </c>
      <c r="AB69" s="26">
        <v>8556.42</v>
      </c>
      <c r="AC69" s="27" t="s">
        <v>98</v>
      </c>
    </row>
    <row r="70" spans="1:29" ht="102">
      <c r="A70" s="25">
        <v>65</v>
      </c>
      <c r="B70" s="37" t="s">
        <v>278</v>
      </c>
      <c r="C70" s="37" t="s">
        <v>279</v>
      </c>
      <c r="D70" s="30" t="s">
        <v>88</v>
      </c>
      <c r="E70" s="30" t="s">
        <v>89</v>
      </c>
      <c r="F70" s="12" t="s">
        <v>57</v>
      </c>
      <c r="G70" s="12" t="s">
        <v>90</v>
      </c>
      <c r="H70" s="61">
        <v>75</v>
      </c>
      <c r="I70" s="12" t="s">
        <v>91</v>
      </c>
      <c r="J70" s="12" t="s">
        <v>57</v>
      </c>
      <c r="K70" s="12" t="s">
        <v>92</v>
      </c>
      <c r="L70" s="12" t="s">
        <v>93</v>
      </c>
      <c r="M70" s="12" t="s">
        <v>94</v>
      </c>
      <c r="N70" s="12" t="s">
        <v>57</v>
      </c>
      <c r="O70" s="12" t="s">
        <v>95</v>
      </c>
      <c r="P70" s="12" t="s">
        <v>57</v>
      </c>
      <c r="Q70" s="12" t="s">
        <v>57</v>
      </c>
      <c r="R70" s="12">
        <v>1</v>
      </c>
      <c r="S70" s="13"/>
      <c r="T70" s="13">
        <f t="shared" si="0"/>
        <v>0</v>
      </c>
      <c r="U70" s="26">
        <f t="shared" si="1"/>
        <v>0</v>
      </c>
      <c r="V70" s="26">
        <f t="shared" si="2"/>
        <v>0</v>
      </c>
      <c r="W70" s="25" t="s">
        <v>96</v>
      </c>
      <c r="X70" s="25"/>
      <c r="Y70" s="38" t="s">
        <v>311</v>
      </c>
      <c r="Z70" s="39">
        <v>42307</v>
      </c>
      <c r="AA70" s="37" t="s">
        <v>97</v>
      </c>
      <c r="AB70" s="26">
        <v>8556.42</v>
      </c>
      <c r="AC70" s="27" t="s">
        <v>98</v>
      </c>
    </row>
    <row r="71" spans="1:29" ht="102">
      <c r="A71" s="25">
        <v>66</v>
      </c>
      <c r="B71" s="37" t="s">
        <v>280</v>
      </c>
      <c r="C71" s="37" t="s">
        <v>281</v>
      </c>
      <c r="D71" s="30" t="s">
        <v>88</v>
      </c>
      <c r="E71" s="30" t="s">
        <v>89</v>
      </c>
      <c r="F71" s="12" t="s">
        <v>57</v>
      </c>
      <c r="G71" s="12" t="s">
        <v>90</v>
      </c>
      <c r="H71" s="61">
        <v>75</v>
      </c>
      <c r="I71" s="12" t="s">
        <v>91</v>
      </c>
      <c r="J71" s="12" t="s">
        <v>57</v>
      </c>
      <c r="K71" s="12" t="s">
        <v>92</v>
      </c>
      <c r="L71" s="12" t="s">
        <v>93</v>
      </c>
      <c r="M71" s="12" t="s">
        <v>94</v>
      </c>
      <c r="N71" s="12" t="s">
        <v>57</v>
      </c>
      <c r="O71" s="12" t="s">
        <v>95</v>
      </c>
      <c r="P71" s="12" t="s">
        <v>57</v>
      </c>
      <c r="Q71" s="12" t="s">
        <v>57</v>
      </c>
      <c r="R71" s="12">
        <v>1</v>
      </c>
      <c r="S71" s="13"/>
      <c r="T71" s="13">
        <f t="shared" ref="T71:T79" si="3">ROUND(R71*S71,2)</f>
        <v>0</v>
      </c>
      <c r="U71" s="26">
        <f t="shared" ref="U71:U79" si="4">ROUND(T71*0.18,2)</f>
        <v>0</v>
      </c>
      <c r="V71" s="26">
        <f t="shared" ref="V71:V79" si="5">ROUND(T71+U71,2)</f>
        <v>0</v>
      </c>
      <c r="W71" s="25" t="s">
        <v>96</v>
      </c>
      <c r="X71" s="25"/>
      <c r="Y71" s="38" t="s">
        <v>311</v>
      </c>
      <c r="Z71" s="39">
        <v>42307</v>
      </c>
      <c r="AA71" s="37" t="s">
        <v>97</v>
      </c>
      <c r="AB71" s="26">
        <v>8556.42</v>
      </c>
      <c r="AC71" s="27" t="s">
        <v>98</v>
      </c>
    </row>
    <row r="72" spans="1:29" ht="102">
      <c r="A72" s="25">
        <v>67</v>
      </c>
      <c r="B72" s="37" t="s">
        <v>282</v>
      </c>
      <c r="C72" s="37" t="s">
        <v>283</v>
      </c>
      <c r="D72" s="30" t="s">
        <v>88</v>
      </c>
      <c r="E72" s="30" t="s">
        <v>89</v>
      </c>
      <c r="F72" s="12" t="s">
        <v>57</v>
      </c>
      <c r="G72" s="12" t="s">
        <v>90</v>
      </c>
      <c r="H72" s="61">
        <v>75</v>
      </c>
      <c r="I72" s="12" t="s">
        <v>91</v>
      </c>
      <c r="J72" s="12" t="s">
        <v>57</v>
      </c>
      <c r="K72" s="12" t="s">
        <v>92</v>
      </c>
      <c r="L72" s="12" t="s">
        <v>93</v>
      </c>
      <c r="M72" s="12" t="s">
        <v>94</v>
      </c>
      <c r="N72" s="12" t="s">
        <v>57</v>
      </c>
      <c r="O72" s="12" t="s">
        <v>95</v>
      </c>
      <c r="P72" s="12" t="s">
        <v>57</v>
      </c>
      <c r="Q72" s="12" t="s">
        <v>57</v>
      </c>
      <c r="R72" s="12">
        <v>1</v>
      </c>
      <c r="S72" s="13"/>
      <c r="T72" s="13">
        <f t="shared" si="3"/>
        <v>0</v>
      </c>
      <c r="U72" s="26">
        <f t="shared" si="4"/>
        <v>0</v>
      </c>
      <c r="V72" s="26">
        <f t="shared" si="5"/>
        <v>0</v>
      </c>
      <c r="W72" s="25" t="s">
        <v>96</v>
      </c>
      <c r="X72" s="25"/>
      <c r="Y72" s="38" t="s">
        <v>311</v>
      </c>
      <c r="Z72" s="39">
        <v>42307</v>
      </c>
      <c r="AA72" s="37" t="s">
        <v>97</v>
      </c>
      <c r="AB72" s="26">
        <v>8556.42</v>
      </c>
      <c r="AC72" s="27" t="s">
        <v>98</v>
      </c>
    </row>
    <row r="73" spans="1:29" ht="102">
      <c r="A73" s="25">
        <v>68</v>
      </c>
      <c r="B73" s="37" t="s">
        <v>284</v>
      </c>
      <c r="C73" s="37" t="s">
        <v>285</v>
      </c>
      <c r="D73" s="30" t="s">
        <v>88</v>
      </c>
      <c r="E73" s="30" t="s">
        <v>101</v>
      </c>
      <c r="F73" s="12" t="s">
        <v>57</v>
      </c>
      <c r="G73" s="12" t="s">
        <v>90</v>
      </c>
      <c r="H73" s="61">
        <v>40</v>
      </c>
      <c r="I73" s="12" t="s">
        <v>102</v>
      </c>
      <c r="J73" s="12" t="s">
        <v>57</v>
      </c>
      <c r="K73" s="12" t="s">
        <v>286</v>
      </c>
      <c r="L73" s="12" t="s">
        <v>287</v>
      </c>
      <c r="M73" s="12" t="s">
        <v>288</v>
      </c>
      <c r="N73" s="12" t="s">
        <v>57</v>
      </c>
      <c r="O73" s="12" t="s">
        <v>289</v>
      </c>
      <c r="P73" s="12" t="s">
        <v>57</v>
      </c>
      <c r="Q73" s="12" t="s">
        <v>57</v>
      </c>
      <c r="R73" s="12">
        <v>1</v>
      </c>
      <c r="S73" s="13"/>
      <c r="T73" s="13">
        <f t="shared" si="3"/>
        <v>0</v>
      </c>
      <c r="U73" s="26">
        <f t="shared" si="4"/>
        <v>0</v>
      </c>
      <c r="V73" s="26">
        <f t="shared" si="5"/>
        <v>0</v>
      </c>
      <c r="W73" s="25" t="s">
        <v>96</v>
      </c>
      <c r="X73" s="25"/>
      <c r="Y73" s="38" t="s">
        <v>314</v>
      </c>
      <c r="Z73" s="39">
        <v>42307</v>
      </c>
      <c r="AA73" s="37" t="s">
        <v>97</v>
      </c>
      <c r="AB73" s="26">
        <v>12530.07</v>
      </c>
      <c r="AC73" s="27" t="s">
        <v>98</v>
      </c>
    </row>
    <row r="74" spans="1:29" ht="102">
      <c r="A74" s="25">
        <v>69</v>
      </c>
      <c r="B74" s="37" t="s">
        <v>290</v>
      </c>
      <c r="C74" s="37" t="s">
        <v>291</v>
      </c>
      <c r="D74" s="30" t="s">
        <v>88</v>
      </c>
      <c r="E74" s="30" t="s">
        <v>101</v>
      </c>
      <c r="F74" s="12" t="s">
        <v>57</v>
      </c>
      <c r="G74" s="12" t="s">
        <v>90</v>
      </c>
      <c r="H74" s="61">
        <v>40</v>
      </c>
      <c r="I74" s="12" t="s">
        <v>102</v>
      </c>
      <c r="J74" s="12" t="s">
        <v>57</v>
      </c>
      <c r="K74" s="12" t="s">
        <v>286</v>
      </c>
      <c r="L74" s="12" t="s">
        <v>287</v>
      </c>
      <c r="M74" s="12" t="s">
        <v>288</v>
      </c>
      <c r="N74" s="12" t="s">
        <v>57</v>
      </c>
      <c r="O74" s="12" t="s">
        <v>289</v>
      </c>
      <c r="P74" s="12" t="s">
        <v>57</v>
      </c>
      <c r="Q74" s="12" t="s">
        <v>57</v>
      </c>
      <c r="R74" s="12">
        <v>1</v>
      </c>
      <c r="S74" s="13"/>
      <c r="T74" s="13">
        <f t="shared" si="3"/>
        <v>0</v>
      </c>
      <c r="U74" s="26">
        <f t="shared" si="4"/>
        <v>0</v>
      </c>
      <c r="V74" s="26">
        <f t="shared" si="5"/>
        <v>0</v>
      </c>
      <c r="W74" s="25" t="s">
        <v>96</v>
      </c>
      <c r="X74" s="25"/>
      <c r="Y74" s="38" t="s">
        <v>314</v>
      </c>
      <c r="Z74" s="39">
        <v>42307</v>
      </c>
      <c r="AA74" s="37" t="s">
        <v>97</v>
      </c>
      <c r="AB74" s="26">
        <v>12530.07</v>
      </c>
      <c r="AC74" s="27" t="s">
        <v>98</v>
      </c>
    </row>
    <row r="75" spans="1:29" ht="102">
      <c r="A75" s="25">
        <v>70</v>
      </c>
      <c r="B75" s="37" t="s">
        <v>292</v>
      </c>
      <c r="C75" s="37" t="s">
        <v>293</v>
      </c>
      <c r="D75" s="30" t="s">
        <v>88</v>
      </c>
      <c r="E75" s="30" t="s">
        <v>101</v>
      </c>
      <c r="F75" s="12" t="s">
        <v>57</v>
      </c>
      <c r="G75" s="12" t="s">
        <v>90</v>
      </c>
      <c r="H75" s="61">
        <v>40</v>
      </c>
      <c r="I75" s="12" t="s">
        <v>102</v>
      </c>
      <c r="J75" s="12" t="s">
        <v>57</v>
      </c>
      <c r="K75" s="12" t="s">
        <v>286</v>
      </c>
      <c r="L75" s="12" t="s">
        <v>287</v>
      </c>
      <c r="M75" s="12" t="s">
        <v>288</v>
      </c>
      <c r="N75" s="12" t="s">
        <v>57</v>
      </c>
      <c r="O75" s="12" t="s">
        <v>289</v>
      </c>
      <c r="P75" s="12" t="s">
        <v>57</v>
      </c>
      <c r="Q75" s="12" t="s">
        <v>57</v>
      </c>
      <c r="R75" s="12">
        <v>1</v>
      </c>
      <c r="S75" s="13"/>
      <c r="T75" s="13">
        <f t="shared" si="3"/>
        <v>0</v>
      </c>
      <c r="U75" s="26">
        <f t="shared" si="4"/>
        <v>0</v>
      </c>
      <c r="V75" s="26">
        <f t="shared" si="5"/>
        <v>0</v>
      </c>
      <c r="W75" s="25" t="s">
        <v>96</v>
      </c>
      <c r="X75" s="25"/>
      <c r="Y75" s="38" t="s">
        <v>314</v>
      </c>
      <c r="Z75" s="39">
        <v>42307</v>
      </c>
      <c r="AA75" s="37" t="s">
        <v>97</v>
      </c>
      <c r="AB75" s="26">
        <v>12530.07</v>
      </c>
      <c r="AC75" s="27" t="s">
        <v>98</v>
      </c>
    </row>
    <row r="76" spans="1:29" ht="102">
      <c r="A76" s="25">
        <v>71</v>
      </c>
      <c r="B76" s="37" t="s">
        <v>294</v>
      </c>
      <c r="C76" s="37" t="s">
        <v>295</v>
      </c>
      <c r="D76" s="30" t="s">
        <v>88</v>
      </c>
      <c r="E76" s="30" t="s">
        <v>101</v>
      </c>
      <c r="F76" s="12" t="s">
        <v>57</v>
      </c>
      <c r="G76" s="12" t="s">
        <v>90</v>
      </c>
      <c r="H76" s="61">
        <v>40</v>
      </c>
      <c r="I76" s="12" t="s">
        <v>102</v>
      </c>
      <c r="J76" s="12" t="s">
        <v>57</v>
      </c>
      <c r="K76" s="12" t="s">
        <v>286</v>
      </c>
      <c r="L76" s="12" t="s">
        <v>287</v>
      </c>
      <c r="M76" s="12" t="s">
        <v>288</v>
      </c>
      <c r="N76" s="12" t="s">
        <v>57</v>
      </c>
      <c r="O76" s="12" t="s">
        <v>289</v>
      </c>
      <c r="P76" s="12" t="s">
        <v>57</v>
      </c>
      <c r="Q76" s="12" t="s">
        <v>57</v>
      </c>
      <c r="R76" s="12">
        <v>1</v>
      </c>
      <c r="S76" s="13"/>
      <c r="T76" s="13">
        <f t="shared" si="3"/>
        <v>0</v>
      </c>
      <c r="U76" s="26">
        <f t="shared" si="4"/>
        <v>0</v>
      </c>
      <c r="V76" s="26">
        <f t="shared" si="5"/>
        <v>0</v>
      </c>
      <c r="W76" s="25" t="s">
        <v>96</v>
      </c>
      <c r="X76" s="25"/>
      <c r="Y76" s="38" t="s">
        <v>314</v>
      </c>
      <c r="Z76" s="39">
        <v>42307</v>
      </c>
      <c r="AA76" s="37" t="s">
        <v>97</v>
      </c>
      <c r="AB76" s="26">
        <v>12530.07</v>
      </c>
      <c r="AC76" s="27" t="s">
        <v>98</v>
      </c>
    </row>
    <row r="77" spans="1:29" ht="89.25">
      <c r="A77" s="25">
        <v>72</v>
      </c>
      <c r="B77" s="37" t="s">
        <v>296</v>
      </c>
      <c r="C77" s="37" t="s">
        <v>297</v>
      </c>
      <c r="D77" s="30" t="s">
        <v>88</v>
      </c>
      <c r="E77" s="30" t="s">
        <v>298</v>
      </c>
      <c r="F77" s="12" t="s">
        <v>57</v>
      </c>
      <c r="G77" s="12" t="s">
        <v>90</v>
      </c>
      <c r="H77" s="61">
        <v>131</v>
      </c>
      <c r="I77" s="12" t="s">
        <v>299</v>
      </c>
      <c r="J77" s="12" t="s">
        <v>57</v>
      </c>
      <c r="K77" s="12" t="s">
        <v>111</v>
      </c>
      <c r="L77" s="12" t="s">
        <v>300</v>
      </c>
      <c r="M77" s="12" t="s">
        <v>301</v>
      </c>
      <c r="N77" s="12" t="s">
        <v>57</v>
      </c>
      <c r="O77" s="12" t="s">
        <v>302</v>
      </c>
      <c r="P77" s="12" t="s">
        <v>57</v>
      </c>
      <c r="Q77" s="12" t="s">
        <v>57</v>
      </c>
      <c r="R77" s="12">
        <v>1</v>
      </c>
      <c r="S77" s="13"/>
      <c r="T77" s="13">
        <f t="shared" si="3"/>
        <v>0</v>
      </c>
      <c r="U77" s="26">
        <f t="shared" si="4"/>
        <v>0</v>
      </c>
      <c r="V77" s="26">
        <f t="shared" si="5"/>
        <v>0</v>
      </c>
      <c r="W77" s="25" t="s">
        <v>96</v>
      </c>
      <c r="X77" s="25"/>
      <c r="Y77" s="38" t="s">
        <v>303</v>
      </c>
      <c r="Z77" s="39">
        <v>42307</v>
      </c>
      <c r="AA77" s="37" t="s">
        <v>116</v>
      </c>
      <c r="AB77" s="26">
        <v>21864.94</v>
      </c>
      <c r="AC77" s="27" t="s">
        <v>98</v>
      </c>
    </row>
    <row r="78" spans="1:29" ht="89.25">
      <c r="A78" s="25">
        <v>73</v>
      </c>
      <c r="B78" s="37" t="s">
        <v>304</v>
      </c>
      <c r="C78" s="37" t="s">
        <v>305</v>
      </c>
      <c r="D78" s="30" t="s">
        <v>88</v>
      </c>
      <c r="E78" s="30" t="s">
        <v>298</v>
      </c>
      <c r="F78" s="12" t="s">
        <v>57</v>
      </c>
      <c r="G78" s="12" t="s">
        <v>90</v>
      </c>
      <c r="H78" s="61">
        <v>131</v>
      </c>
      <c r="I78" s="12" t="s">
        <v>299</v>
      </c>
      <c r="J78" s="12" t="s">
        <v>57</v>
      </c>
      <c r="K78" s="12" t="s">
        <v>111</v>
      </c>
      <c r="L78" s="12" t="s">
        <v>300</v>
      </c>
      <c r="M78" s="12" t="s">
        <v>301</v>
      </c>
      <c r="N78" s="12" t="s">
        <v>57</v>
      </c>
      <c r="O78" s="12" t="s">
        <v>302</v>
      </c>
      <c r="P78" s="12" t="s">
        <v>57</v>
      </c>
      <c r="Q78" s="12" t="s">
        <v>57</v>
      </c>
      <c r="R78" s="12">
        <v>1</v>
      </c>
      <c r="S78" s="13"/>
      <c r="T78" s="13">
        <f t="shared" si="3"/>
        <v>0</v>
      </c>
      <c r="U78" s="26">
        <f t="shared" si="4"/>
        <v>0</v>
      </c>
      <c r="V78" s="26">
        <f t="shared" si="5"/>
        <v>0</v>
      </c>
      <c r="W78" s="25" t="s">
        <v>96</v>
      </c>
      <c r="X78" s="25"/>
      <c r="Y78" s="38" t="s">
        <v>303</v>
      </c>
      <c r="Z78" s="39">
        <v>42307</v>
      </c>
      <c r="AA78" s="37" t="s">
        <v>116</v>
      </c>
      <c r="AB78" s="26">
        <v>21864.94</v>
      </c>
      <c r="AC78" s="27" t="s">
        <v>98</v>
      </c>
    </row>
    <row r="79" spans="1:29" ht="114" customHeight="1">
      <c r="A79" s="25">
        <v>74</v>
      </c>
      <c r="B79" s="37" t="s">
        <v>306</v>
      </c>
      <c r="C79" s="37" t="s">
        <v>307</v>
      </c>
      <c r="D79" s="30" t="s">
        <v>88</v>
      </c>
      <c r="E79" s="30" t="s">
        <v>298</v>
      </c>
      <c r="F79" s="12" t="s">
        <v>57</v>
      </c>
      <c r="G79" s="12" t="s">
        <v>90</v>
      </c>
      <c r="H79" s="61">
        <v>131</v>
      </c>
      <c r="I79" s="12" t="s">
        <v>299</v>
      </c>
      <c r="J79" s="12" t="s">
        <v>57</v>
      </c>
      <c r="K79" s="12" t="s">
        <v>111</v>
      </c>
      <c r="L79" s="12" t="s">
        <v>300</v>
      </c>
      <c r="M79" s="12" t="s">
        <v>301</v>
      </c>
      <c r="N79" s="12" t="s">
        <v>57</v>
      </c>
      <c r="O79" s="12" t="s">
        <v>302</v>
      </c>
      <c r="P79" s="12" t="s">
        <v>57</v>
      </c>
      <c r="Q79" s="12" t="s">
        <v>57</v>
      </c>
      <c r="R79" s="12">
        <v>1</v>
      </c>
      <c r="S79" s="13"/>
      <c r="T79" s="13">
        <f t="shared" si="3"/>
        <v>0</v>
      </c>
      <c r="U79" s="26">
        <f t="shared" si="4"/>
        <v>0</v>
      </c>
      <c r="V79" s="26">
        <f t="shared" si="5"/>
        <v>0</v>
      </c>
      <c r="W79" s="25" t="s">
        <v>96</v>
      </c>
      <c r="X79" s="25"/>
      <c r="Y79" s="38" t="s">
        <v>303</v>
      </c>
      <c r="Z79" s="39">
        <v>42307</v>
      </c>
      <c r="AA79" s="37" t="s">
        <v>116</v>
      </c>
      <c r="AB79" s="26">
        <v>21864.94</v>
      </c>
      <c r="AC79" s="27" t="s">
        <v>98</v>
      </c>
    </row>
    <row r="80" spans="1:29" ht="16.5" customHeight="1">
      <c r="R80" s="41">
        <f>SUM(R6:R79)</f>
        <v>74</v>
      </c>
      <c r="S80" s="32"/>
      <c r="T80" s="33">
        <f>SUM(T6:T79)</f>
        <v>0</v>
      </c>
      <c r="U80" s="28">
        <f>SUM(U6:U79)</f>
        <v>0</v>
      </c>
      <c r="V80" s="28">
        <f>SUM(V6:V79)</f>
        <v>0</v>
      </c>
      <c r="AB80" s="42">
        <f>SUMPRODUCT(R6:R79,AB6:AB79)</f>
        <v>991767.54000000015</v>
      </c>
    </row>
    <row r="83" spans="1:30" ht="108.75" customHeight="1"/>
    <row r="85" spans="1:30" s="45" customFormat="1" ht="20.25">
      <c r="B85" s="54"/>
      <c r="C85" s="55"/>
      <c r="E85" s="55"/>
      <c r="F85" s="55"/>
      <c r="G85" s="55"/>
      <c r="O85" s="56"/>
      <c r="P85" s="56"/>
      <c r="R85" s="57" t="s">
        <v>315</v>
      </c>
      <c r="T85" s="56"/>
      <c r="U85" s="54"/>
    </row>
    <row r="86" spans="1:30" s="45" customFormat="1" ht="45.75" customHeight="1">
      <c r="B86" s="54"/>
      <c r="C86" s="55"/>
      <c r="E86" s="55"/>
      <c r="F86" s="55"/>
      <c r="G86" s="55"/>
      <c r="H86" s="56"/>
      <c r="J86" s="56"/>
      <c r="K86" s="56"/>
      <c r="L86" s="56"/>
      <c r="N86" s="56"/>
      <c r="O86" s="56"/>
      <c r="P86" s="56"/>
      <c r="Q86" s="56"/>
      <c r="R86" s="56"/>
      <c r="S86" s="56"/>
      <c r="T86" s="56"/>
      <c r="U86" s="54"/>
    </row>
    <row r="87" spans="1:30" s="45" customFormat="1" ht="20.25">
      <c r="B87" s="54"/>
      <c r="E87" s="44" t="s">
        <v>316</v>
      </c>
      <c r="J87" s="44"/>
      <c r="K87" s="58"/>
      <c r="V87" s="44" t="s">
        <v>308</v>
      </c>
    </row>
    <row r="88" spans="1:30" s="45" customFormat="1" ht="32.25" customHeight="1">
      <c r="B88" s="54"/>
      <c r="E88" s="44"/>
      <c r="J88" s="44"/>
      <c r="K88" s="58"/>
      <c r="V88" s="44"/>
    </row>
    <row r="89" spans="1:30" s="45" customFormat="1" ht="34.5" customHeight="1">
      <c r="B89" s="54"/>
      <c r="E89" s="44" t="s">
        <v>317</v>
      </c>
      <c r="J89" s="44"/>
      <c r="K89" s="58"/>
      <c r="V89" s="44" t="s">
        <v>318</v>
      </c>
    </row>
    <row r="90" spans="1:30" s="46" customFormat="1" ht="34.5" customHeight="1">
      <c r="G90" s="62" t="s">
        <v>309</v>
      </c>
      <c r="I90" s="31"/>
      <c r="J90" s="78"/>
      <c r="K90" s="78"/>
      <c r="L90" s="78"/>
      <c r="M90" s="78"/>
      <c r="N90" s="78"/>
      <c r="W90" s="62" t="s">
        <v>309</v>
      </c>
      <c r="AC90" s="59"/>
      <c r="AD90" s="60"/>
    </row>
    <row r="93" spans="1:30" s="43" customFormat="1" ht="20.25">
      <c r="A93" s="22"/>
      <c r="B93" s="36"/>
      <c r="C93" s="36"/>
      <c r="D93" s="40"/>
      <c r="E93" s="40"/>
      <c r="F93" s="31"/>
      <c r="G93" s="31"/>
      <c r="H93" s="35"/>
      <c r="I93" s="31"/>
      <c r="J93" s="31"/>
      <c r="K93" s="31"/>
      <c r="L93" s="31"/>
      <c r="M93" s="31"/>
      <c r="N93" s="31"/>
      <c r="O93" s="44"/>
      <c r="P93" s="45"/>
      <c r="Q93" s="35"/>
      <c r="R93" s="31"/>
      <c r="S93" s="32"/>
      <c r="T93" s="32"/>
      <c r="W93" s="22"/>
      <c r="X93" s="22"/>
      <c r="Y93" s="29"/>
      <c r="Z93" s="22"/>
      <c r="AA93" s="36"/>
      <c r="AC93" s="22"/>
    </row>
    <row r="94" spans="1:30" s="43" customFormat="1" ht="20.25">
      <c r="A94" s="22"/>
      <c r="B94" s="36"/>
      <c r="C94" s="36"/>
      <c r="D94" s="40"/>
      <c r="E94" s="40"/>
      <c r="F94" s="31"/>
      <c r="G94" s="31"/>
      <c r="H94" s="35"/>
      <c r="I94" s="31"/>
      <c r="J94" s="31"/>
      <c r="K94" s="31"/>
      <c r="L94" s="31"/>
      <c r="M94" s="31"/>
      <c r="N94" s="31"/>
      <c r="O94" s="44"/>
      <c r="P94" s="45"/>
      <c r="Q94" s="35"/>
      <c r="R94" s="31"/>
      <c r="S94" s="32"/>
      <c r="T94" s="32"/>
      <c r="W94" s="22"/>
      <c r="X94" s="22"/>
      <c r="Y94" s="29"/>
      <c r="Z94" s="22"/>
      <c r="AA94" s="36"/>
      <c r="AC94" s="22"/>
    </row>
  </sheetData>
  <autoFilter ref="A5:AD80"/>
  <mergeCells count="1">
    <mergeCell ref="J90:N90"/>
  </mergeCells>
  <phoneticPr fontId="0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45" orientation="landscape" r:id="rId1"/>
  <headerFooter>
    <oddFooter>&amp;CСтраница &amp;P из &amp;N</oddFooter>
  </headerFooter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НМЦ</vt:lpstr>
      <vt:lpstr>по аналогам</vt:lpstr>
      <vt:lpstr>сп</vt:lpstr>
      <vt:lpstr>'по аналогам'!Область_печати</vt:lpstr>
      <vt:lpstr>сп!Область_печати</vt:lpstr>
      <vt:lpstr>'Таблица НМЦ'!Область_печати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6679</dc:creator>
  <cp:lastModifiedBy>6612</cp:lastModifiedBy>
  <cp:lastPrinted>2014-12-25T14:42:15Z</cp:lastPrinted>
  <dcterms:created xsi:type="dcterms:W3CDTF">2014-04-17T07:49:58Z</dcterms:created>
  <dcterms:modified xsi:type="dcterms:W3CDTF">2014-12-25T14:42:44Z</dcterms:modified>
</cp:coreProperties>
</file>